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10" windowWidth="8580" windowHeight="27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Лист1!$C$4:$I$6</definedName>
    <definedName name="sub_11000" localSheetId="0">Лист1!$J$1</definedName>
    <definedName name="_xlnm.Print_Area" localSheetId="0">Лист1!$A$1:$L$140</definedName>
  </definedNames>
  <calcPr calcId="125725"/>
</workbook>
</file>

<file path=xl/calcChain.xml><?xml version="1.0" encoding="utf-8"?>
<calcChain xmlns="http://schemas.openxmlformats.org/spreadsheetml/2006/main">
  <c r="H62" i="1"/>
  <c r="F62" l="1"/>
  <c r="H30" l="1"/>
  <c r="F58" l="1"/>
  <c r="G58"/>
  <c r="I58"/>
  <c r="J58"/>
  <c r="K58"/>
  <c r="L58"/>
  <c r="H58"/>
  <c r="D57"/>
  <c r="D124" l="1"/>
  <c r="E138" l="1"/>
  <c r="D56" l="1"/>
  <c r="D135" l="1"/>
  <c r="F138" l="1"/>
  <c r="G138"/>
  <c r="H138"/>
  <c r="I138"/>
  <c r="J138"/>
  <c r="K138"/>
  <c r="L138"/>
  <c r="L127" l="1"/>
  <c r="F127"/>
  <c r="E30" l="1"/>
  <c r="E58" s="1"/>
  <c r="E127" l="1"/>
  <c r="G127"/>
  <c r="H127"/>
  <c r="I127"/>
  <c r="J127"/>
  <c r="K127"/>
  <c r="D9" l="1"/>
  <c r="D10" l="1"/>
  <c r="D11"/>
  <c r="D12"/>
  <c r="D13"/>
  <c r="D14"/>
  <c r="D15"/>
  <c r="D16"/>
  <c r="D17"/>
  <c r="D18"/>
  <c r="D19"/>
  <c r="D20"/>
  <c r="D21"/>
  <c r="D22"/>
  <c r="D23"/>
  <c r="D24"/>
  <c r="D25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5"/>
  <c r="D126"/>
  <c r="D128"/>
  <c r="D129"/>
  <c r="D130"/>
  <c r="D131"/>
  <c r="D132"/>
  <c r="D133"/>
  <c r="D134"/>
  <c r="D136"/>
  <c r="D137"/>
  <c r="D26"/>
  <c r="D58" l="1"/>
  <c r="D138"/>
  <c r="D127"/>
  <c r="B60"/>
  <c r="B61" s="1"/>
  <c r="B62" s="1"/>
  <c r="B63" s="1"/>
  <c r="B64" s="1"/>
  <c r="B65" s="1"/>
  <c r="B66" s="1"/>
  <c r="B67" l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</calcChain>
</file>

<file path=xl/comments1.xml><?xml version="1.0" encoding="utf-8"?>
<comments xmlns="http://schemas.openxmlformats.org/spreadsheetml/2006/main">
  <authors>
    <author>Муравьева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Муравьева:</t>
        </r>
        <r>
          <rPr>
            <sz val="9"/>
            <color indexed="81"/>
            <rFont val="Tahoma"/>
            <family val="2"/>
            <charset val="204"/>
          </rPr>
          <t xml:space="preserve">
340
</t>
        </r>
      </text>
    </comment>
  </commentList>
</comments>
</file>

<file path=xl/sharedStrings.xml><?xml version="1.0" encoding="utf-8"?>
<sst xmlns="http://schemas.openxmlformats.org/spreadsheetml/2006/main" count="153" uniqueCount="151">
  <si>
    <t>Наименование услуги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</si>
  <si>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</si>
  <si>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</si>
  <si>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</si>
  <si>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</si>
  <si>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</si>
  <si>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</si>
  <si>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</si>
  <si>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Наименование ОУ</t>
  </si>
  <si>
    <t>Реализация основных общеобразовательных программ среднего общего образования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</si>
  <si>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</si>
  <si>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</si>
  <si>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</si>
  <si>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</si>
  <si>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</si>
  <si>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</si>
  <si>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</si>
  <si>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</si>
  <si>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</si>
  <si>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</si>
  <si>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</si>
  <si>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</si>
  <si>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</si>
  <si>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</si>
  <si>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</si>
  <si>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</si>
  <si>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</si>
  <si>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</si>
  <si>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</si>
  <si>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</si>
  <si>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</si>
  <si>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</si>
  <si>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</si>
  <si>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</si>
  <si>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</si>
  <si>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</si>
  <si>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</si>
  <si>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</si>
  <si>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</si>
  <si>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</si>
  <si>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</si>
  <si>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</si>
  <si>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</si>
  <si>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</si>
  <si>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</si>
  <si>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</si>
  <si>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</si>
  <si>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</si>
  <si>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</si>
  <si>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</si>
  <si>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</si>
  <si>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</si>
  <si>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</si>
  <si>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</si>
  <si>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</si>
  <si>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</si>
  <si>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</si>
  <si>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</si>
  <si>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</si>
  <si>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</si>
  <si>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</si>
  <si>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</si>
  <si>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</si>
  <si>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</si>
  <si>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</si>
  <si>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</si>
  <si>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</si>
  <si>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</si>
  <si>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</si>
  <si>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</si>
  <si>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</si>
  <si>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</si>
  <si>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</si>
  <si>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</si>
  <si>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</si>
  <si>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</si>
  <si>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</si>
  <si>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Быковский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</si>
  <si>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</si>
  <si>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</si>
  <si>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</si>
  <si>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</si>
  <si>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</si>
  <si>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</si>
  <si>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</si>
  <si>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</si>
  <si>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</si>
  <si>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</si>
  <si>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</si>
  <si>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</si>
  <si>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</si>
  <si>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</si>
  <si>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</si>
  <si>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</si>
  <si>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</si>
  <si>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</si>
  <si>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</si>
  <si>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</si>
  <si>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</si>
  <si>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</si>
  <si>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</si>
  <si>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</si>
  <si>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</si>
  <si>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</si>
  <si>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</si>
  <si>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</si>
  <si>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</si>
  <si>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</si>
  <si>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</si>
  <si>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</si>
  <si>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</si>
  <si>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</si>
  <si>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</si>
  <si>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</si>
  <si>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</si>
  <si>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</si>
  <si>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</si>
  <si>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</si>
  <si>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</si>
  <si>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</si>
  <si>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</si>
  <si>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</si>
  <si>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</si>
  <si>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</si>
  <si>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</si>
  <si>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</si>
  <si>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</si>
  <si>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</si>
  <si>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Ульянинская основная общеобразовательная школа</t>
  </si>
  <si>
    <t>РАСЧЕТ</t>
  </si>
  <si>
    <t xml:space="preserve"> затрат на общехозяйственные нужды</t>
  </si>
  <si>
    <t>Реализация дополнительных общеразвивающих программ</t>
  </si>
  <si>
    <t xml:space="preserve"> Затраты на общехозяйственные нужды,руб.</t>
  </si>
  <si>
    <t>Величина затрат на общехозяйственные нужды,руб.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</si>
  <si>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</si>
  <si>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</si>
  <si>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</si>
  <si>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</si>
  <si>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</si>
  <si>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</si>
  <si>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Никитская средняя общеобразовательна школа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</si>
  <si>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</si>
  <si>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55</t>
  </si>
  <si>
    <t>Присмотр и уход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</si>
  <si>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руб.(местный бюджет)</t>
  </si>
  <si>
    <t>Итого:</t>
  </si>
  <si>
    <t>Муниципальное образовательное учреждение Центр психолого-педагогической, медицинской и социальной помощи "Содействие"</t>
  </si>
  <si>
    <t>».</t>
  </si>
  <si>
    <t>«Приложение к постановлению</t>
  </si>
  <si>
    <t>Муниципальное общеобразовательное учреждение Раменская средняя общеобразовательная школа №35 "Вектор Успеха"</t>
  </si>
  <si>
    <t xml:space="preserve"> Администрации Раменского  городского округа                   от                        № _____    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</si>
</sst>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26282F"/>
      <name val="Times New Roman"/>
      <family val="1"/>
      <charset val="204"/>
    </font>
    <font>
      <b/>
      <sz val="10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77">
    <xf numFmtId="0" fontId="0" fillId="0" borderId="0" xfId="0"/>
    <xf numFmtId="164" fontId="13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12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/>
    <xf numFmtId="164" fontId="14" fillId="2" borderId="0" xfId="0" applyNumberFormat="1" applyFont="1" applyFill="1" applyBorder="1" applyAlignment="1">
      <alignment horizontal="center" vertical="center" wrapText="1"/>
    </xf>
    <xf numFmtId="164" fontId="15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4" fillId="2" borderId="0" xfId="0" applyNumberFormat="1" applyFont="1" applyFill="1" applyBorder="1"/>
    <xf numFmtId="0" fontId="12" fillId="2" borderId="0" xfId="0" applyFont="1" applyFill="1" applyBorder="1"/>
    <xf numFmtId="0" fontId="13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4" fontId="12" fillId="2" borderId="0" xfId="0" applyNumberFormat="1" applyFont="1" applyFill="1" applyBorder="1"/>
    <xf numFmtId="164" fontId="13" fillId="2" borderId="0" xfId="0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/>
    <xf numFmtId="4" fontId="8" fillId="0" borderId="0" xfId="0" applyNumberFormat="1" applyFont="1" applyBorder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4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4" fontId="1" fillId="0" borderId="8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4" fontId="19" fillId="0" borderId="8" xfId="1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0" borderId="8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left" vertical="center" wrapText="1"/>
    </xf>
    <xf numFmtId="49" fontId="18" fillId="0" borderId="14" xfId="0" applyNumberFormat="1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9"/>
  <sheetViews>
    <sheetView tabSelected="1" view="pageBreakPreview" zoomScale="80" zoomScaleNormal="100" zoomScaleSheetLayoutView="80" workbookViewId="0">
      <selection activeCell="A128" sqref="A128:A137"/>
    </sheetView>
  </sheetViews>
  <sheetFormatPr defaultColWidth="9.140625" defaultRowHeight="12.75"/>
  <cols>
    <col min="1" max="1" width="13.7109375" style="40" customWidth="1"/>
    <col min="2" max="2" width="11.42578125" style="40" customWidth="1"/>
    <col min="3" max="3" width="37.5703125" style="74" customWidth="1"/>
    <col min="4" max="4" width="17.85546875" style="47" customWidth="1"/>
    <col min="5" max="5" width="15.85546875" style="47" customWidth="1"/>
    <col min="6" max="6" width="15.42578125" style="46" customWidth="1"/>
    <col min="7" max="7" width="15" style="46" customWidth="1"/>
    <col min="8" max="8" width="15.140625" style="46" customWidth="1"/>
    <col min="9" max="9" width="13.85546875" style="46" customWidth="1"/>
    <col min="10" max="10" width="15.5703125" style="47" customWidth="1"/>
    <col min="11" max="11" width="14.140625" style="47" customWidth="1"/>
    <col min="12" max="12" width="16.140625" style="47" customWidth="1"/>
    <col min="13" max="16384" width="9.140625" style="40"/>
  </cols>
  <sheetData>
    <row r="1" spans="1:12" ht="15" customHeight="1">
      <c r="C1" s="65"/>
      <c r="D1" s="46"/>
      <c r="E1" s="46"/>
      <c r="J1" s="75" t="s">
        <v>148</v>
      </c>
      <c r="K1" s="75"/>
      <c r="L1" s="75"/>
    </row>
    <row r="2" spans="1:12" ht="13.9" customHeight="1">
      <c r="C2" s="65"/>
      <c r="D2" s="46"/>
      <c r="E2" s="46"/>
      <c r="J2" s="76" t="s">
        <v>150</v>
      </c>
      <c r="K2" s="76"/>
      <c r="L2" s="76"/>
    </row>
    <row r="3" spans="1:12" ht="29.25" customHeight="1">
      <c r="C3" s="65"/>
      <c r="D3" s="46"/>
      <c r="E3" s="46"/>
      <c r="J3" s="76"/>
      <c r="K3" s="76"/>
      <c r="L3" s="76"/>
    </row>
    <row r="4" spans="1:12" ht="39" customHeight="1">
      <c r="C4" s="29" t="s">
        <v>129</v>
      </c>
      <c r="D4" s="29"/>
      <c r="E4" s="29"/>
      <c r="F4" s="29"/>
      <c r="G4" s="29"/>
      <c r="H4" s="29"/>
      <c r="I4" s="29"/>
      <c r="L4" s="48"/>
    </row>
    <row r="5" spans="1:12" ht="17.25" customHeight="1">
      <c r="C5" s="30" t="s">
        <v>130</v>
      </c>
      <c r="D5" s="30"/>
      <c r="E5" s="30"/>
      <c r="F5" s="30"/>
      <c r="G5" s="30"/>
      <c r="H5" s="30"/>
      <c r="I5" s="30"/>
    </row>
    <row r="6" spans="1:12" ht="19.5" customHeight="1" thickBot="1">
      <c r="C6" s="65"/>
      <c r="D6" s="46"/>
      <c r="E6" s="46"/>
      <c r="G6" s="49"/>
    </row>
    <row r="7" spans="1:12" ht="24" customHeight="1" thickBot="1">
      <c r="A7" s="31" t="s">
        <v>0</v>
      </c>
      <c r="B7" s="32" t="s">
        <v>8</v>
      </c>
      <c r="C7" s="33"/>
      <c r="D7" s="50" t="s">
        <v>133</v>
      </c>
      <c r="E7" s="51" t="s">
        <v>132</v>
      </c>
      <c r="F7" s="52"/>
      <c r="G7" s="52"/>
      <c r="H7" s="52"/>
      <c r="I7" s="52"/>
      <c r="J7" s="52"/>
      <c r="K7" s="52"/>
      <c r="L7" s="53"/>
    </row>
    <row r="8" spans="1:12" ht="145.9" customHeight="1" thickBot="1">
      <c r="A8" s="34"/>
      <c r="B8" s="35"/>
      <c r="C8" s="36"/>
      <c r="D8" s="54"/>
      <c r="E8" s="55" t="s">
        <v>1</v>
      </c>
      <c r="F8" s="56" t="s">
        <v>2</v>
      </c>
      <c r="G8" s="57" t="s">
        <v>144</v>
      </c>
      <c r="H8" s="56" t="s">
        <v>3</v>
      </c>
      <c r="I8" s="56" t="s">
        <v>4</v>
      </c>
      <c r="J8" s="55" t="s">
        <v>5</v>
      </c>
      <c r="K8" s="55" t="s">
        <v>6</v>
      </c>
      <c r="L8" s="55" t="s">
        <v>7</v>
      </c>
    </row>
    <row r="9" spans="1:12" ht="110.25" customHeight="1">
      <c r="A9" s="25" t="s">
        <v>134</v>
      </c>
      <c r="B9" s="25">
        <v>1</v>
      </c>
      <c r="C9" s="66" t="s">
        <v>135</v>
      </c>
      <c r="D9" s="24">
        <f>SUM(E9:L9)</f>
        <v>17184481.07</v>
      </c>
      <c r="E9" s="21">
        <v>270000</v>
      </c>
      <c r="F9" s="58">
        <v>3670716.79</v>
      </c>
      <c r="G9" s="59">
        <v>8020650</v>
      </c>
      <c r="H9" s="58">
        <v>43600</v>
      </c>
      <c r="I9" s="58">
        <v>10000</v>
      </c>
      <c r="J9" s="60">
        <v>0</v>
      </c>
      <c r="K9" s="60">
        <v>0</v>
      </c>
      <c r="L9" s="60">
        <v>5169514.28</v>
      </c>
    </row>
    <row r="10" spans="1:12" ht="69.75" customHeight="1">
      <c r="A10" s="41" t="s">
        <v>136</v>
      </c>
      <c r="B10" s="25">
        <v>2</v>
      </c>
      <c r="C10" s="66" t="s">
        <v>128</v>
      </c>
      <c r="D10" s="24">
        <f t="shared" ref="D10:D73" si="0">SUM(E10:L10)</f>
        <v>5175189.5999999996</v>
      </c>
      <c r="E10" s="22">
        <v>74000</v>
      </c>
      <c r="F10" s="58">
        <v>1686268.6</v>
      </c>
      <c r="G10" s="59">
        <v>122062</v>
      </c>
      <c r="H10" s="58">
        <v>97000</v>
      </c>
      <c r="I10" s="58">
        <v>0</v>
      </c>
      <c r="J10" s="60">
        <v>0</v>
      </c>
      <c r="K10" s="60">
        <v>0</v>
      </c>
      <c r="L10" s="60">
        <v>3195858.9999999995</v>
      </c>
    </row>
    <row r="11" spans="1:12" ht="59.25" customHeight="1">
      <c r="A11" s="41"/>
      <c r="B11" s="26">
        <v>3</v>
      </c>
      <c r="C11" s="67" t="s">
        <v>124</v>
      </c>
      <c r="D11" s="24">
        <f t="shared" si="0"/>
        <v>6469157.0199999996</v>
      </c>
      <c r="E11" s="23">
        <v>135000</v>
      </c>
      <c r="F11" s="61">
        <v>1793036.02</v>
      </c>
      <c r="G11" s="59">
        <v>244125</v>
      </c>
      <c r="H11" s="61">
        <v>142000</v>
      </c>
      <c r="I11" s="61">
        <v>50000</v>
      </c>
      <c r="J11" s="60">
        <v>0</v>
      </c>
      <c r="K11" s="60">
        <v>0</v>
      </c>
      <c r="L11" s="60">
        <v>4104996</v>
      </c>
    </row>
    <row r="12" spans="1:12" ht="57" customHeight="1">
      <c r="A12" s="41"/>
      <c r="B12" s="26">
        <v>4</v>
      </c>
      <c r="C12" s="67" t="s">
        <v>127</v>
      </c>
      <c r="D12" s="24">
        <f t="shared" si="0"/>
        <v>4522606.8199999994</v>
      </c>
      <c r="E12" s="23">
        <v>95000</v>
      </c>
      <c r="F12" s="61">
        <v>1488178.82</v>
      </c>
      <c r="G12" s="59">
        <v>138337</v>
      </c>
      <c r="H12" s="61">
        <v>146300</v>
      </c>
      <c r="I12" s="61">
        <v>5000</v>
      </c>
      <c r="J12" s="60">
        <v>0</v>
      </c>
      <c r="K12" s="60">
        <v>0</v>
      </c>
      <c r="L12" s="60">
        <v>2649790.9999999991</v>
      </c>
    </row>
    <row r="13" spans="1:12" ht="54.75" customHeight="1">
      <c r="A13" s="41"/>
      <c r="B13" s="26">
        <v>5</v>
      </c>
      <c r="C13" s="67" t="s">
        <v>123</v>
      </c>
      <c r="D13" s="24">
        <f t="shared" si="0"/>
        <v>4234905.1099999985</v>
      </c>
      <c r="E13" s="23">
        <v>145000</v>
      </c>
      <c r="F13" s="61">
        <v>403798.11</v>
      </c>
      <c r="G13" s="59">
        <v>1098562</v>
      </c>
      <c r="H13" s="61">
        <v>206550</v>
      </c>
      <c r="I13" s="61">
        <v>10000</v>
      </c>
      <c r="J13" s="60">
        <v>0</v>
      </c>
      <c r="K13" s="60">
        <v>0</v>
      </c>
      <c r="L13" s="62">
        <v>2370994.9999999986</v>
      </c>
    </row>
    <row r="14" spans="1:12" ht="66.75" customHeight="1">
      <c r="A14" s="41"/>
      <c r="B14" s="26">
        <v>6</v>
      </c>
      <c r="C14" s="67" t="s">
        <v>121</v>
      </c>
      <c r="D14" s="24">
        <f t="shared" si="0"/>
        <v>5047989.120000001</v>
      </c>
      <c r="E14" s="23">
        <v>165000</v>
      </c>
      <c r="F14" s="61">
        <v>1409814.12</v>
      </c>
      <c r="G14" s="59">
        <v>276675</v>
      </c>
      <c r="H14" s="61">
        <v>121000</v>
      </c>
      <c r="I14" s="61">
        <v>10000</v>
      </c>
      <c r="J14" s="60">
        <v>0</v>
      </c>
      <c r="K14" s="60">
        <v>0</v>
      </c>
      <c r="L14" s="60">
        <v>3065500.0000000009</v>
      </c>
    </row>
    <row r="15" spans="1:12" ht="67.5" customHeight="1">
      <c r="A15" s="41"/>
      <c r="B15" s="26">
        <v>7</v>
      </c>
      <c r="C15" s="67" t="s">
        <v>122</v>
      </c>
      <c r="D15" s="24">
        <f t="shared" si="0"/>
        <v>4272873.0299999984</v>
      </c>
      <c r="E15" s="23">
        <v>82000</v>
      </c>
      <c r="F15" s="61">
        <v>1097193.03</v>
      </c>
      <c r="G15" s="59">
        <v>121881</v>
      </c>
      <c r="H15" s="61">
        <v>211900</v>
      </c>
      <c r="I15" s="61">
        <v>20000</v>
      </c>
      <c r="J15" s="60">
        <v>0</v>
      </c>
      <c r="K15" s="60">
        <v>0</v>
      </c>
      <c r="L15" s="60">
        <v>2739898.9999999981</v>
      </c>
    </row>
    <row r="16" spans="1:12" ht="45.75" customHeight="1">
      <c r="A16" s="41"/>
      <c r="B16" s="26">
        <v>8</v>
      </c>
      <c r="C16" s="67" t="s">
        <v>126</v>
      </c>
      <c r="D16" s="24">
        <f t="shared" si="0"/>
        <v>3692280.8900000006</v>
      </c>
      <c r="E16" s="22">
        <v>85000</v>
      </c>
      <c r="F16" s="61">
        <v>856013.89</v>
      </c>
      <c r="G16" s="59">
        <v>154612</v>
      </c>
      <c r="H16" s="61">
        <v>81000</v>
      </c>
      <c r="I16" s="61">
        <v>25000</v>
      </c>
      <c r="J16" s="60">
        <v>0</v>
      </c>
      <c r="K16" s="60">
        <v>0</v>
      </c>
      <c r="L16" s="60">
        <v>2490655.0000000005</v>
      </c>
    </row>
    <row r="17" spans="1:12" ht="44.25" customHeight="1">
      <c r="A17" s="41"/>
      <c r="B17" s="26">
        <v>9</v>
      </c>
      <c r="C17" s="67" t="s">
        <v>125</v>
      </c>
      <c r="D17" s="24">
        <f t="shared" si="0"/>
        <v>6923561.0899999999</v>
      </c>
      <c r="E17" s="22">
        <v>98500</v>
      </c>
      <c r="F17" s="61">
        <v>2448425.09</v>
      </c>
      <c r="G17" s="59">
        <v>260400</v>
      </c>
      <c r="H17" s="61">
        <v>230500</v>
      </c>
      <c r="I17" s="61">
        <v>15000</v>
      </c>
      <c r="J17" s="60">
        <v>0</v>
      </c>
      <c r="K17" s="60">
        <v>0</v>
      </c>
      <c r="L17" s="60">
        <v>3870736</v>
      </c>
    </row>
    <row r="18" spans="1:12" ht="69.75" customHeight="1">
      <c r="A18" s="41"/>
      <c r="B18" s="26">
        <v>10</v>
      </c>
      <c r="C18" s="68" t="s">
        <v>137</v>
      </c>
      <c r="D18" s="24">
        <f t="shared" si="0"/>
        <v>25283474.060000002</v>
      </c>
      <c r="E18" s="22">
        <v>7231000</v>
      </c>
      <c r="F18" s="61">
        <v>3831818.06</v>
      </c>
      <c r="G18" s="59">
        <v>10059850</v>
      </c>
      <c r="H18" s="61">
        <v>300400</v>
      </c>
      <c r="I18" s="61">
        <v>0</v>
      </c>
      <c r="J18" s="60">
        <v>0</v>
      </c>
      <c r="K18" s="60">
        <v>0</v>
      </c>
      <c r="L18" s="60">
        <v>3860406</v>
      </c>
    </row>
    <row r="19" spans="1:12" ht="69.75" customHeight="1">
      <c r="A19" s="41"/>
      <c r="B19" s="26">
        <v>11</v>
      </c>
      <c r="C19" s="69" t="s">
        <v>138</v>
      </c>
      <c r="D19" s="24">
        <f t="shared" si="0"/>
        <v>26997987.300000001</v>
      </c>
      <c r="E19" s="22">
        <v>5335500</v>
      </c>
      <c r="F19" s="61">
        <v>2643497.2999999998</v>
      </c>
      <c r="G19" s="59">
        <v>15662320</v>
      </c>
      <c r="H19" s="61">
        <v>328900</v>
      </c>
      <c r="I19" s="61">
        <v>0</v>
      </c>
      <c r="J19" s="60">
        <v>0</v>
      </c>
      <c r="K19" s="60">
        <v>0</v>
      </c>
      <c r="L19" s="60">
        <v>3027770</v>
      </c>
    </row>
    <row r="20" spans="1:12" ht="71.25" customHeight="1">
      <c r="A20" s="42"/>
      <c r="B20" s="26">
        <v>12</v>
      </c>
      <c r="C20" s="69" t="s">
        <v>139</v>
      </c>
      <c r="D20" s="24">
        <f t="shared" si="0"/>
        <v>32002742.329999998</v>
      </c>
      <c r="E20" s="22">
        <v>5085000</v>
      </c>
      <c r="F20" s="61">
        <v>4807874.33</v>
      </c>
      <c r="G20" s="59">
        <v>17618420</v>
      </c>
      <c r="H20" s="61">
        <v>221000</v>
      </c>
      <c r="I20" s="61">
        <v>0</v>
      </c>
      <c r="J20" s="60">
        <v>0</v>
      </c>
      <c r="K20" s="60">
        <v>0</v>
      </c>
      <c r="L20" s="60">
        <v>4270448</v>
      </c>
    </row>
    <row r="21" spans="1:12" ht="117.75" customHeight="1">
      <c r="A21" s="26" t="s">
        <v>85</v>
      </c>
      <c r="B21" s="26">
        <v>13</v>
      </c>
      <c r="C21" s="67" t="s">
        <v>86</v>
      </c>
      <c r="D21" s="24">
        <f t="shared" si="0"/>
        <v>15751271.989999998</v>
      </c>
      <c r="E21" s="22">
        <v>285600</v>
      </c>
      <c r="F21" s="61">
        <v>4204775.54</v>
      </c>
      <c r="G21" s="59">
        <v>3841430</v>
      </c>
      <c r="H21" s="61">
        <v>342000</v>
      </c>
      <c r="I21" s="61">
        <v>15000</v>
      </c>
      <c r="J21" s="60">
        <v>0</v>
      </c>
      <c r="K21" s="60">
        <v>0</v>
      </c>
      <c r="L21" s="62">
        <v>7062466.4500000002</v>
      </c>
    </row>
    <row r="22" spans="1:12" ht="43.5" customHeight="1">
      <c r="A22" s="43" t="s">
        <v>9</v>
      </c>
      <c r="B22" s="26">
        <v>14</v>
      </c>
      <c r="C22" s="67" t="s">
        <v>87</v>
      </c>
      <c r="D22" s="24">
        <f t="shared" si="0"/>
        <v>36473582.209999979</v>
      </c>
      <c r="E22" s="22">
        <v>330000</v>
      </c>
      <c r="F22" s="61">
        <v>8563048.2100000009</v>
      </c>
      <c r="G22" s="59">
        <v>797470</v>
      </c>
      <c r="H22" s="61">
        <v>303000</v>
      </c>
      <c r="I22" s="61">
        <v>100000</v>
      </c>
      <c r="J22" s="60">
        <v>0</v>
      </c>
      <c r="K22" s="60">
        <v>0</v>
      </c>
      <c r="L22" s="60">
        <v>26380063.999999978</v>
      </c>
    </row>
    <row r="23" spans="1:12" ht="38.25" customHeight="1">
      <c r="A23" s="43"/>
      <c r="B23" s="26">
        <v>15</v>
      </c>
      <c r="C23" s="67" t="s">
        <v>88</v>
      </c>
      <c r="D23" s="24">
        <f t="shared" si="0"/>
        <v>13750001.560000001</v>
      </c>
      <c r="E23" s="22">
        <v>205000</v>
      </c>
      <c r="F23" s="61">
        <v>6856902.5599999996</v>
      </c>
      <c r="G23" s="59">
        <v>569625</v>
      </c>
      <c r="H23" s="61">
        <v>300000</v>
      </c>
      <c r="I23" s="61">
        <v>5000</v>
      </c>
      <c r="J23" s="60">
        <v>0</v>
      </c>
      <c r="K23" s="60">
        <v>0</v>
      </c>
      <c r="L23" s="60">
        <v>5813474.0000000009</v>
      </c>
    </row>
    <row r="24" spans="1:12" ht="44.25" customHeight="1">
      <c r="A24" s="43"/>
      <c r="B24" s="26">
        <v>16</v>
      </c>
      <c r="C24" s="67" t="s">
        <v>89</v>
      </c>
      <c r="D24" s="24">
        <f t="shared" si="0"/>
        <v>11426900.250000004</v>
      </c>
      <c r="E24" s="22">
        <v>340000</v>
      </c>
      <c r="F24" s="61">
        <v>4401841.25</v>
      </c>
      <c r="G24" s="59">
        <v>537075</v>
      </c>
      <c r="H24" s="61">
        <v>116100</v>
      </c>
      <c r="I24" s="61">
        <v>40000</v>
      </c>
      <c r="J24" s="60">
        <v>0</v>
      </c>
      <c r="K24" s="60">
        <v>0</v>
      </c>
      <c r="L24" s="60">
        <v>5991884.0000000037</v>
      </c>
    </row>
    <row r="25" spans="1:12" ht="76.5" customHeight="1">
      <c r="A25" s="43"/>
      <c r="B25" s="26">
        <v>17</v>
      </c>
      <c r="C25" s="67" t="s">
        <v>90</v>
      </c>
      <c r="D25" s="24">
        <f t="shared" si="0"/>
        <v>9676648.9900000002</v>
      </c>
      <c r="E25" s="22">
        <v>450000</v>
      </c>
      <c r="F25" s="61">
        <v>3419200.99</v>
      </c>
      <c r="G25" s="59">
        <v>520800</v>
      </c>
      <c r="H25" s="61">
        <v>292000</v>
      </c>
      <c r="I25" s="61">
        <v>50000</v>
      </c>
      <c r="J25" s="60">
        <v>0</v>
      </c>
      <c r="K25" s="60">
        <v>0</v>
      </c>
      <c r="L25" s="60">
        <v>4944648</v>
      </c>
    </row>
    <row r="26" spans="1:12" ht="71.25" customHeight="1">
      <c r="A26" s="43"/>
      <c r="B26" s="26">
        <v>18</v>
      </c>
      <c r="C26" s="67" t="s">
        <v>91</v>
      </c>
      <c r="D26" s="24">
        <f t="shared" si="0"/>
        <v>28403018</v>
      </c>
      <c r="E26" s="22">
        <v>330000</v>
      </c>
      <c r="F26" s="61">
        <v>14695728</v>
      </c>
      <c r="G26" s="59">
        <v>5193040</v>
      </c>
      <c r="H26" s="61">
        <v>429000</v>
      </c>
      <c r="I26" s="61">
        <v>31000</v>
      </c>
      <c r="J26" s="60">
        <v>0</v>
      </c>
      <c r="K26" s="60">
        <v>0</v>
      </c>
      <c r="L26" s="60">
        <v>7724250</v>
      </c>
    </row>
    <row r="27" spans="1:12" ht="59.25" customHeight="1">
      <c r="A27" s="43"/>
      <c r="B27" s="26">
        <v>19</v>
      </c>
      <c r="C27" s="67" t="s">
        <v>105</v>
      </c>
      <c r="D27" s="24">
        <f t="shared" si="0"/>
        <v>8924694.7900000028</v>
      </c>
      <c r="E27" s="22">
        <v>245000</v>
      </c>
      <c r="F27" s="61">
        <v>3282885.79</v>
      </c>
      <c r="G27" s="59">
        <v>634725</v>
      </c>
      <c r="H27" s="61">
        <v>162000</v>
      </c>
      <c r="I27" s="61">
        <v>150000</v>
      </c>
      <c r="J27" s="60">
        <v>0</v>
      </c>
      <c r="K27" s="60">
        <v>0</v>
      </c>
      <c r="L27" s="60">
        <v>4450084.0000000028</v>
      </c>
    </row>
    <row r="28" spans="1:12" ht="63.75">
      <c r="A28" s="43"/>
      <c r="B28" s="26">
        <v>20</v>
      </c>
      <c r="C28" s="67" t="s">
        <v>106</v>
      </c>
      <c r="D28" s="24">
        <f t="shared" si="0"/>
        <v>19250045.359999999</v>
      </c>
      <c r="E28" s="22">
        <v>415000</v>
      </c>
      <c r="F28" s="61">
        <v>8485535.3599999994</v>
      </c>
      <c r="G28" s="59">
        <v>2538900</v>
      </c>
      <c r="H28" s="61">
        <v>301000</v>
      </c>
      <c r="I28" s="61">
        <v>90000</v>
      </c>
      <c r="J28" s="60">
        <v>0</v>
      </c>
      <c r="K28" s="60">
        <v>0</v>
      </c>
      <c r="L28" s="60">
        <v>7419610</v>
      </c>
    </row>
    <row r="29" spans="1:12" ht="68.25" customHeight="1">
      <c r="A29" s="43"/>
      <c r="B29" s="26">
        <v>21</v>
      </c>
      <c r="C29" s="67" t="s">
        <v>114</v>
      </c>
      <c r="D29" s="24">
        <f t="shared" si="0"/>
        <v>6795846.3899999978</v>
      </c>
      <c r="E29" s="22">
        <v>91000</v>
      </c>
      <c r="F29" s="61">
        <v>1832880.39</v>
      </c>
      <c r="G29" s="59">
        <v>276675</v>
      </c>
      <c r="H29" s="61">
        <v>219000</v>
      </c>
      <c r="I29" s="61">
        <v>25000</v>
      </c>
      <c r="J29" s="60">
        <v>0</v>
      </c>
      <c r="K29" s="60">
        <v>0</v>
      </c>
      <c r="L29" s="60">
        <v>4351290.9999999981</v>
      </c>
    </row>
    <row r="30" spans="1:12" ht="46.5" customHeight="1">
      <c r="A30" s="43"/>
      <c r="B30" s="26">
        <v>22</v>
      </c>
      <c r="C30" s="67" t="s">
        <v>92</v>
      </c>
      <c r="D30" s="24">
        <f t="shared" si="0"/>
        <v>11195583.300000001</v>
      </c>
      <c r="E30" s="22">
        <f>120000+86500</f>
        <v>206500</v>
      </c>
      <c r="F30" s="61">
        <v>3722703.32</v>
      </c>
      <c r="G30" s="59">
        <v>813750</v>
      </c>
      <c r="H30" s="61">
        <f>355300+47600</f>
        <v>402900</v>
      </c>
      <c r="I30" s="61">
        <v>0</v>
      </c>
      <c r="J30" s="60">
        <v>0</v>
      </c>
      <c r="K30" s="60">
        <v>0</v>
      </c>
      <c r="L30" s="60">
        <v>6049729.9800000004</v>
      </c>
    </row>
    <row r="31" spans="1:12" ht="46.5" customHeight="1">
      <c r="A31" s="43"/>
      <c r="B31" s="26">
        <v>23</v>
      </c>
      <c r="C31" s="67" t="s">
        <v>93</v>
      </c>
      <c r="D31" s="24">
        <f t="shared" si="0"/>
        <v>18645627.02</v>
      </c>
      <c r="E31" s="22">
        <v>185000</v>
      </c>
      <c r="F31" s="61">
        <v>6433606.0199999996</v>
      </c>
      <c r="G31" s="59">
        <v>537075</v>
      </c>
      <c r="H31" s="61">
        <v>81200</v>
      </c>
      <c r="I31" s="61">
        <v>30000</v>
      </c>
      <c r="J31" s="60">
        <v>0</v>
      </c>
      <c r="K31" s="60">
        <v>0</v>
      </c>
      <c r="L31" s="60">
        <v>11378746</v>
      </c>
    </row>
    <row r="32" spans="1:12" ht="46.5" customHeight="1">
      <c r="A32" s="43"/>
      <c r="B32" s="26">
        <v>24</v>
      </c>
      <c r="C32" s="67" t="s">
        <v>94</v>
      </c>
      <c r="D32" s="24">
        <f t="shared" si="0"/>
        <v>16697358.309999999</v>
      </c>
      <c r="E32" s="22">
        <v>150000</v>
      </c>
      <c r="F32" s="61">
        <v>3646266.88</v>
      </c>
      <c r="G32" s="59">
        <v>3476395.84</v>
      </c>
      <c r="H32" s="61">
        <v>287000</v>
      </c>
      <c r="I32" s="61">
        <v>0</v>
      </c>
      <c r="J32" s="60">
        <v>0</v>
      </c>
      <c r="K32" s="60">
        <v>0</v>
      </c>
      <c r="L32" s="60">
        <v>9137695.5899999999</v>
      </c>
    </row>
    <row r="33" spans="1:12" ht="46.5" customHeight="1">
      <c r="A33" s="43"/>
      <c r="B33" s="26">
        <v>25</v>
      </c>
      <c r="C33" s="67" t="s">
        <v>95</v>
      </c>
      <c r="D33" s="24">
        <f t="shared" si="0"/>
        <v>10620867.720000006</v>
      </c>
      <c r="E33" s="22">
        <v>160000</v>
      </c>
      <c r="F33" s="61">
        <v>4087353.72</v>
      </c>
      <c r="G33" s="59">
        <v>585900</v>
      </c>
      <c r="H33" s="61">
        <v>320000</v>
      </c>
      <c r="I33" s="61">
        <v>10000</v>
      </c>
      <c r="J33" s="60">
        <v>0</v>
      </c>
      <c r="K33" s="60">
        <v>0</v>
      </c>
      <c r="L33" s="60">
        <v>5457614.0000000056</v>
      </c>
    </row>
    <row r="34" spans="1:12" ht="46.5" customHeight="1">
      <c r="A34" s="43"/>
      <c r="B34" s="26">
        <v>26</v>
      </c>
      <c r="C34" s="67" t="s">
        <v>97</v>
      </c>
      <c r="D34" s="24">
        <f t="shared" si="0"/>
        <v>15256113.039999995</v>
      </c>
      <c r="E34" s="22">
        <v>257500</v>
      </c>
      <c r="F34" s="61">
        <v>7406935.04</v>
      </c>
      <c r="G34" s="59">
        <v>504525</v>
      </c>
      <c r="H34" s="61">
        <v>331400</v>
      </c>
      <c r="I34" s="61">
        <v>11000</v>
      </c>
      <c r="J34" s="60">
        <v>0</v>
      </c>
      <c r="K34" s="60">
        <v>0</v>
      </c>
      <c r="L34" s="60">
        <v>6744752.9999999972</v>
      </c>
    </row>
    <row r="35" spans="1:12" ht="46.5" customHeight="1">
      <c r="A35" s="43"/>
      <c r="B35" s="26">
        <v>27</v>
      </c>
      <c r="C35" s="67" t="s">
        <v>98</v>
      </c>
      <c r="D35" s="24">
        <f t="shared" si="0"/>
        <v>6831431.3600000013</v>
      </c>
      <c r="E35" s="22">
        <v>130000</v>
      </c>
      <c r="F35" s="61">
        <v>2999158.36</v>
      </c>
      <c r="G35" s="59">
        <v>276675</v>
      </c>
      <c r="H35" s="61">
        <v>39200</v>
      </c>
      <c r="I35" s="61">
        <v>5000</v>
      </c>
      <c r="J35" s="60">
        <v>0</v>
      </c>
      <c r="K35" s="60">
        <v>0</v>
      </c>
      <c r="L35" s="60">
        <v>3381398.0000000014</v>
      </c>
    </row>
    <row r="36" spans="1:12" ht="46.5" customHeight="1">
      <c r="A36" s="43"/>
      <c r="B36" s="26">
        <v>28</v>
      </c>
      <c r="C36" s="67" t="s">
        <v>99</v>
      </c>
      <c r="D36" s="24">
        <f t="shared" si="0"/>
        <v>8168226.6299999999</v>
      </c>
      <c r="E36" s="22">
        <v>110000</v>
      </c>
      <c r="F36" s="61">
        <v>3365143.63</v>
      </c>
      <c r="G36" s="59">
        <v>276675</v>
      </c>
      <c r="H36" s="61">
        <v>80000</v>
      </c>
      <c r="I36" s="61">
        <v>5000</v>
      </c>
      <c r="J36" s="60">
        <v>0</v>
      </c>
      <c r="K36" s="60">
        <v>0</v>
      </c>
      <c r="L36" s="60">
        <v>4331408</v>
      </c>
    </row>
    <row r="37" spans="1:12" ht="46.5" customHeight="1">
      <c r="A37" s="43"/>
      <c r="B37" s="26">
        <v>29</v>
      </c>
      <c r="C37" s="67" t="s">
        <v>100</v>
      </c>
      <c r="D37" s="24">
        <f t="shared" si="0"/>
        <v>7131210.1899999995</v>
      </c>
      <c r="E37" s="22">
        <v>50000</v>
      </c>
      <c r="F37" s="61">
        <v>1262356.3999999999</v>
      </c>
      <c r="G37" s="59">
        <v>1236665.04</v>
      </c>
      <c r="H37" s="61">
        <v>348000</v>
      </c>
      <c r="I37" s="61">
        <v>5000</v>
      </c>
      <c r="J37" s="60">
        <v>0</v>
      </c>
      <c r="K37" s="60">
        <v>0</v>
      </c>
      <c r="L37" s="60">
        <v>4229188.75</v>
      </c>
    </row>
    <row r="38" spans="1:12" ht="46.5" customHeight="1">
      <c r="A38" s="43"/>
      <c r="B38" s="26">
        <v>30</v>
      </c>
      <c r="C38" s="67" t="s">
        <v>101</v>
      </c>
      <c r="D38" s="24">
        <f t="shared" si="0"/>
        <v>10699410.17</v>
      </c>
      <c r="E38" s="22">
        <v>250000</v>
      </c>
      <c r="F38" s="61">
        <v>2562606.17</v>
      </c>
      <c r="G38" s="59">
        <v>292950</v>
      </c>
      <c r="H38" s="61">
        <v>141000</v>
      </c>
      <c r="I38" s="61">
        <v>22000</v>
      </c>
      <c r="J38" s="60">
        <v>0</v>
      </c>
      <c r="K38" s="60">
        <v>0</v>
      </c>
      <c r="L38" s="60">
        <v>7430854</v>
      </c>
    </row>
    <row r="39" spans="1:12" ht="68.25" customHeight="1">
      <c r="A39" s="43"/>
      <c r="B39" s="26">
        <v>31</v>
      </c>
      <c r="C39" s="67" t="s">
        <v>102</v>
      </c>
      <c r="D39" s="24">
        <f t="shared" si="0"/>
        <v>7488885.7200000007</v>
      </c>
      <c r="E39" s="22">
        <v>120000</v>
      </c>
      <c r="F39" s="61">
        <v>2511147.7200000002</v>
      </c>
      <c r="G39" s="59">
        <v>504525</v>
      </c>
      <c r="H39" s="61">
        <v>312600</v>
      </c>
      <c r="I39" s="61">
        <v>12000</v>
      </c>
      <c r="J39" s="60">
        <v>0</v>
      </c>
      <c r="K39" s="60">
        <v>0</v>
      </c>
      <c r="L39" s="60">
        <v>4028613.0000000005</v>
      </c>
    </row>
    <row r="40" spans="1:12" ht="45" customHeight="1">
      <c r="A40" s="43"/>
      <c r="B40" s="26">
        <v>32</v>
      </c>
      <c r="C40" s="67" t="s">
        <v>103</v>
      </c>
      <c r="D40" s="24">
        <f t="shared" si="0"/>
        <v>6177272.79</v>
      </c>
      <c r="E40" s="22">
        <v>140000</v>
      </c>
      <c r="F40" s="61">
        <v>1783928.79</v>
      </c>
      <c r="G40" s="59">
        <v>415012</v>
      </c>
      <c r="H40" s="61">
        <v>315200</v>
      </c>
      <c r="I40" s="61">
        <v>15000</v>
      </c>
      <c r="J40" s="60">
        <v>0</v>
      </c>
      <c r="K40" s="60">
        <v>0</v>
      </c>
      <c r="L40" s="60">
        <v>3508132</v>
      </c>
    </row>
    <row r="41" spans="1:12" ht="45" customHeight="1">
      <c r="A41" s="43"/>
      <c r="B41" s="26">
        <v>33</v>
      </c>
      <c r="C41" s="67" t="s">
        <v>104</v>
      </c>
      <c r="D41" s="24">
        <f t="shared" si="0"/>
        <v>7997028.9399999995</v>
      </c>
      <c r="E41" s="22">
        <v>113000</v>
      </c>
      <c r="F41" s="61">
        <v>2952838.77</v>
      </c>
      <c r="G41" s="59">
        <v>918725.17</v>
      </c>
      <c r="H41" s="61">
        <v>87200</v>
      </c>
      <c r="I41" s="61">
        <v>5000</v>
      </c>
      <c r="J41" s="60">
        <v>0</v>
      </c>
      <c r="K41" s="60">
        <v>0</v>
      </c>
      <c r="L41" s="60">
        <v>3920265</v>
      </c>
    </row>
    <row r="42" spans="1:12" ht="45" customHeight="1">
      <c r="A42" s="43"/>
      <c r="B42" s="26">
        <v>34</v>
      </c>
      <c r="C42" s="67" t="s">
        <v>120</v>
      </c>
      <c r="D42" s="24">
        <f t="shared" si="0"/>
        <v>24718270.640000004</v>
      </c>
      <c r="E42" s="22">
        <v>215000</v>
      </c>
      <c r="F42" s="61">
        <v>2225028.64</v>
      </c>
      <c r="G42" s="59">
        <v>1236900</v>
      </c>
      <c r="H42" s="61">
        <v>422400</v>
      </c>
      <c r="I42" s="61">
        <v>150000</v>
      </c>
      <c r="J42" s="60">
        <v>0</v>
      </c>
      <c r="K42" s="60">
        <v>0</v>
      </c>
      <c r="L42" s="60">
        <v>20468942.000000004</v>
      </c>
    </row>
    <row r="43" spans="1:12" ht="45" customHeight="1">
      <c r="A43" s="43"/>
      <c r="B43" s="26">
        <v>35</v>
      </c>
      <c r="C43" s="67" t="s">
        <v>108</v>
      </c>
      <c r="D43" s="24">
        <f t="shared" si="0"/>
        <v>6986553.4400000013</v>
      </c>
      <c r="E43" s="22">
        <v>95000</v>
      </c>
      <c r="F43" s="61">
        <v>2219656.44</v>
      </c>
      <c r="G43" s="59">
        <v>447562</v>
      </c>
      <c r="H43" s="61">
        <v>230000</v>
      </c>
      <c r="I43" s="61">
        <v>10000</v>
      </c>
      <c r="J43" s="60">
        <v>0</v>
      </c>
      <c r="K43" s="60">
        <v>0</v>
      </c>
      <c r="L43" s="60">
        <v>3984335.0000000014</v>
      </c>
    </row>
    <row r="44" spans="1:12" ht="45" customHeight="1">
      <c r="A44" s="43"/>
      <c r="B44" s="26">
        <v>36</v>
      </c>
      <c r="C44" s="67" t="s">
        <v>109</v>
      </c>
      <c r="D44" s="24">
        <f t="shared" si="0"/>
        <v>7347263.4900000039</v>
      </c>
      <c r="E44" s="22">
        <v>220000</v>
      </c>
      <c r="F44" s="61">
        <v>2388233.4900000002</v>
      </c>
      <c r="G44" s="59">
        <v>398740</v>
      </c>
      <c r="H44" s="61">
        <v>95000</v>
      </c>
      <c r="I44" s="61">
        <v>120000</v>
      </c>
      <c r="J44" s="60">
        <v>0</v>
      </c>
      <c r="K44" s="60">
        <v>0</v>
      </c>
      <c r="L44" s="60">
        <v>4125290.0000000037</v>
      </c>
    </row>
    <row r="45" spans="1:12" ht="45" customHeight="1">
      <c r="A45" s="43"/>
      <c r="B45" s="26">
        <v>37</v>
      </c>
      <c r="C45" s="67" t="s">
        <v>110</v>
      </c>
      <c r="D45" s="24">
        <f t="shared" si="0"/>
        <v>11781305.969999999</v>
      </c>
      <c r="E45" s="22">
        <v>150000</v>
      </c>
      <c r="F45" s="61">
        <v>4261056.97</v>
      </c>
      <c r="G45" s="59">
        <v>504525</v>
      </c>
      <c r="H45" s="61">
        <v>265500</v>
      </c>
      <c r="I45" s="61">
        <v>30000</v>
      </c>
      <c r="J45" s="60">
        <v>0</v>
      </c>
      <c r="K45" s="60">
        <v>0</v>
      </c>
      <c r="L45" s="60">
        <v>6570224</v>
      </c>
    </row>
    <row r="46" spans="1:12" ht="45" customHeight="1">
      <c r="A46" s="43"/>
      <c r="B46" s="26">
        <v>38</v>
      </c>
      <c r="C46" s="67" t="s">
        <v>111</v>
      </c>
      <c r="D46" s="24">
        <f t="shared" si="0"/>
        <v>9145944.5</v>
      </c>
      <c r="E46" s="22">
        <v>190000</v>
      </c>
      <c r="F46" s="61">
        <v>2560495.5</v>
      </c>
      <c r="G46" s="59">
        <v>415015</v>
      </c>
      <c r="H46" s="61">
        <v>22200</v>
      </c>
      <c r="I46" s="61">
        <v>15000</v>
      </c>
      <c r="J46" s="60">
        <v>0</v>
      </c>
      <c r="K46" s="60">
        <v>0</v>
      </c>
      <c r="L46" s="60">
        <v>5943234</v>
      </c>
    </row>
    <row r="47" spans="1:12" ht="45" customHeight="1">
      <c r="A47" s="43"/>
      <c r="B47" s="26">
        <v>39</v>
      </c>
      <c r="C47" s="67" t="s">
        <v>140</v>
      </c>
      <c r="D47" s="24">
        <f t="shared" si="0"/>
        <v>10495967.6</v>
      </c>
      <c r="E47" s="22">
        <v>185000</v>
      </c>
      <c r="F47" s="61">
        <v>2974635.86</v>
      </c>
      <c r="G47" s="59">
        <v>1376494.43</v>
      </c>
      <c r="H47" s="61">
        <v>91000</v>
      </c>
      <c r="I47" s="61">
        <v>50000</v>
      </c>
      <c r="J47" s="60">
        <v>0</v>
      </c>
      <c r="K47" s="60">
        <v>0</v>
      </c>
      <c r="L47" s="60">
        <v>5818837.3099999996</v>
      </c>
    </row>
    <row r="48" spans="1:12" ht="45" customHeight="1">
      <c r="A48" s="43"/>
      <c r="B48" s="26">
        <v>40</v>
      </c>
      <c r="C48" s="67" t="s">
        <v>119</v>
      </c>
      <c r="D48" s="24">
        <f t="shared" si="0"/>
        <v>6745497.6199999945</v>
      </c>
      <c r="E48" s="22">
        <v>140000</v>
      </c>
      <c r="F48" s="61">
        <v>2659831.62</v>
      </c>
      <c r="G48" s="59">
        <v>447562</v>
      </c>
      <c r="H48" s="61">
        <v>96100</v>
      </c>
      <c r="I48" s="61">
        <v>0</v>
      </c>
      <c r="J48" s="60">
        <v>0</v>
      </c>
      <c r="K48" s="60">
        <v>0</v>
      </c>
      <c r="L48" s="60">
        <v>3402003.9999999944</v>
      </c>
    </row>
    <row r="49" spans="1:12" ht="45" customHeight="1">
      <c r="A49" s="43"/>
      <c r="B49" s="26">
        <v>41</v>
      </c>
      <c r="C49" s="67" t="s">
        <v>112</v>
      </c>
      <c r="D49" s="24">
        <f t="shared" si="0"/>
        <v>20714979.559999999</v>
      </c>
      <c r="E49" s="22">
        <v>107500</v>
      </c>
      <c r="F49" s="61">
        <v>3056711.73</v>
      </c>
      <c r="G49" s="59">
        <v>6836027.8600000003</v>
      </c>
      <c r="H49" s="61">
        <v>135000</v>
      </c>
      <c r="I49" s="61">
        <v>30000</v>
      </c>
      <c r="J49" s="60">
        <v>0</v>
      </c>
      <c r="K49" s="60">
        <v>0</v>
      </c>
      <c r="L49" s="60">
        <v>10549739.969999999</v>
      </c>
    </row>
    <row r="50" spans="1:12" ht="45" customHeight="1">
      <c r="A50" s="43"/>
      <c r="B50" s="26">
        <v>42</v>
      </c>
      <c r="C50" s="67" t="s">
        <v>113</v>
      </c>
      <c r="D50" s="24">
        <f t="shared" si="0"/>
        <v>10419906.549999999</v>
      </c>
      <c r="E50" s="22">
        <v>78000</v>
      </c>
      <c r="F50" s="61">
        <v>3254770.55</v>
      </c>
      <c r="G50" s="59">
        <v>520800</v>
      </c>
      <c r="H50" s="61">
        <v>240200</v>
      </c>
      <c r="I50" s="61">
        <v>50000</v>
      </c>
      <c r="J50" s="60">
        <v>0</v>
      </c>
      <c r="K50" s="60">
        <v>0</v>
      </c>
      <c r="L50" s="60">
        <v>6276135.9999999991</v>
      </c>
    </row>
    <row r="51" spans="1:12" ht="45" customHeight="1">
      <c r="A51" s="43"/>
      <c r="B51" s="26">
        <v>43</v>
      </c>
      <c r="C51" s="67" t="s">
        <v>115</v>
      </c>
      <c r="D51" s="24">
        <f t="shared" si="0"/>
        <v>11209343.390000001</v>
      </c>
      <c r="E51" s="22">
        <v>225000</v>
      </c>
      <c r="F51" s="61">
        <v>3222275.39</v>
      </c>
      <c r="G51" s="59">
        <v>610312</v>
      </c>
      <c r="H51" s="61">
        <v>321000</v>
      </c>
      <c r="I51" s="61">
        <v>0</v>
      </c>
      <c r="J51" s="60">
        <v>0</v>
      </c>
      <c r="K51" s="60">
        <v>0</v>
      </c>
      <c r="L51" s="60">
        <v>6830756</v>
      </c>
    </row>
    <row r="52" spans="1:12" ht="45" customHeight="1">
      <c r="A52" s="43"/>
      <c r="B52" s="26">
        <v>44</v>
      </c>
      <c r="C52" s="67" t="s">
        <v>116</v>
      </c>
      <c r="D52" s="24">
        <f t="shared" si="0"/>
        <v>12449685.49</v>
      </c>
      <c r="E52" s="22">
        <v>290000</v>
      </c>
      <c r="F52" s="61">
        <v>4281740.49</v>
      </c>
      <c r="G52" s="59">
        <v>569625</v>
      </c>
      <c r="H52" s="61">
        <v>310200</v>
      </c>
      <c r="I52" s="61">
        <v>40000</v>
      </c>
      <c r="J52" s="60">
        <v>0</v>
      </c>
      <c r="K52" s="60">
        <v>0</v>
      </c>
      <c r="L52" s="60">
        <v>6958120</v>
      </c>
    </row>
    <row r="53" spans="1:12" ht="45" customHeight="1">
      <c r="A53" s="43"/>
      <c r="B53" s="26">
        <v>45</v>
      </c>
      <c r="C53" s="67" t="s">
        <v>117</v>
      </c>
      <c r="D53" s="24">
        <f t="shared" si="0"/>
        <v>15913597.710000001</v>
      </c>
      <c r="E53" s="22">
        <v>108587.5</v>
      </c>
      <c r="F53" s="61">
        <v>3270419.97</v>
      </c>
      <c r="G53" s="59">
        <v>3793799.24</v>
      </c>
      <c r="H53" s="61">
        <v>173230</v>
      </c>
      <c r="I53" s="61">
        <v>5250</v>
      </c>
      <c r="J53" s="60">
        <v>0</v>
      </c>
      <c r="K53" s="60">
        <v>0</v>
      </c>
      <c r="L53" s="60">
        <v>8562311</v>
      </c>
    </row>
    <row r="54" spans="1:12" ht="39" customHeight="1">
      <c r="A54" s="43"/>
      <c r="B54" s="26">
        <v>46</v>
      </c>
      <c r="C54" s="67" t="s">
        <v>118</v>
      </c>
      <c r="D54" s="24">
        <f t="shared" si="0"/>
        <v>11208975.210000001</v>
      </c>
      <c r="E54" s="22">
        <v>450000</v>
      </c>
      <c r="F54" s="61">
        <v>4448547.21</v>
      </c>
      <c r="G54" s="59">
        <v>353981</v>
      </c>
      <c r="H54" s="61">
        <v>130300</v>
      </c>
      <c r="I54" s="61">
        <v>35000</v>
      </c>
      <c r="J54" s="60">
        <v>0</v>
      </c>
      <c r="K54" s="60">
        <v>0</v>
      </c>
      <c r="L54" s="60">
        <v>5791147</v>
      </c>
    </row>
    <row r="55" spans="1:12" ht="54.75" customHeight="1">
      <c r="A55" s="43"/>
      <c r="B55" s="26">
        <v>47</v>
      </c>
      <c r="C55" s="67" t="s">
        <v>107</v>
      </c>
      <c r="D55" s="24">
        <f t="shared" si="0"/>
        <v>19244129.579999994</v>
      </c>
      <c r="E55" s="22">
        <v>305000</v>
      </c>
      <c r="F55" s="61">
        <v>6511909.5800000001</v>
      </c>
      <c r="G55" s="59">
        <v>553350</v>
      </c>
      <c r="H55" s="61">
        <v>265000</v>
      </c>
      <c r="I55" s="61">
        <v>25000</v>
      </c>
      <c r="J55" s="60">
        <v>0</v>
      </c>
      <c r="K55" s="60">
        <v>0</v>
      </c>
      <c r="L55" s="60">
        <v>11583869.999999994</v>
      </c>
    </row>
    <row r="56" spans="1:12" ht="55.5" customHeight="1">
      <c r="A56" s="43"/>
      <c r="B56" s="26">
        <v>48</v>
      </c>
      <c r="C56" s="67" t="s">
        <v>96</v>
      </c>
      <c r="D56" s="24">
        <f>SUM(E56:L56)</f>
        <v>21987769.129999999</v>
      </c>
      <c r="E56" s="22">
        <v>400000</v>
      </c>
      <c r="F56" s="61">
        <v>5595631.1299999999</v>
      </c>
      <c r="G56" s="59">
        <v>716100</v>
      </c>
      <c r="H56" s="61">
        <v>338000</v>
      </c>
      <c r="I56" s="61">
        <v>150000</v>
      </c>
      <c r="J56" s="60">
        <v>0</v>
      </c>
      <c r="K56" s="60">
        <v>0</v>
      </c>
      <c r="L56" s="60">
        <v>14788038</v>
      </c>
    </row>
    <row r="57" spans="1:12" ht="55.5" customHeight="1">
      <c r="A57" s="26"/>
      <c r="B57" s="26">
        <v>48</v>
      </c>
      <c r="C57" s="68" t="s">
        <v>149</v>
      </c>
      <c r="D57" s="24">
        <f>SUM(E57:L57)</f>
        <v>6000000</v>
      </c>
      <c r="E57" s="22">
        <v>400000</v>
      </c>
      <c r="F57" s="61">
        <v>1816153.6</v>
      </c>
      <c r="G57" s="59">
        <v>161448</v>
      </c>
      <c r="H57" s="61">
        <v>0</v>
      </c>
      <c r="I57" s="61">
        <v>0</v>
      </c>
      <c r="J57" s="60">
        <v>0</v>
      </c>
      <c r="K57" s="60">
        <v>0</v>
      </c>
      <c r="L57" s="60">
        <v>3622398.4</v>
      </c>
    </row>
    <row r="58" spans="1:12" s="44" customFormat="1" ht="55.5" customHeight="1">
      <c r="A58" s="26"/>
      <c r="B58" s="26"/>
      <c r="C58" s="70" t="s">
        <v>145</v>
      </c>
      <c r="D58" s="27">
        <f t="shared" ref="D58:K58" si="1">SUM(D9:D57)</f>
        <v>625537462.05000019</v>
      </c>
      <c r="E58" s="27">
        <f t="shared" si="1"/>
        <v>26923687.5</v>
      </c>
      <c r="F58" s="27">
        <f t="shared" si="1"/>
        <v>179360575.24000004</v>
      </c>
      <c r="G58" s="27">
        <f t="shared" si="1"/>
        <v>97468748.580000013</v>
      </c>
      <c r="H58" s="27">
        <f t="shared" si="1"/>
        <v>10475080</v>
      </c>
      <c r="I58" s="27">
        <f t="shared" si="1"/>
        <v>1481250</v>
      </c>
      <c r="J58" s="27">
        <f t="shared" si="1"/>
        <v>0</v>
      </c>
      <c r="K58" s="27">
        <f t="shared" si="1"/>
        <v>0</v>
      </c>
      <c r="L58" s="27">
        <f>SUM(L9:L57)</f>
        <v>309828120.72999996</v>
      </c>
    </row>
    <row r="59" spans="1:12" ht="42" customHeight="1">
      <c r="A59" s="43" t="s">
        <v>143</v>
      </c>
      <c r="B59" s="26">
        <v>1</v>
      </c>
      <c r="C59" s="71" t="s">
        <v>10</v>
      </c>
      <c r="D59" s="24">
        <f t="shared" si="0"/>
        <v>4255628.32</v>
      </c>
      <c r="E59" s="59">
        <v>322159.99999999994</v>
      </c>
      <c r="F59" s="28">
        <v>585444.56999999995</v>
      </c>
      <c r="G59" s="28">
        <v>2470914.58</v>
      </c>
      <c r="H59" s="28">
        <v>12375</v>
      </c>
      <c r="I59" s="28">
        <v>0</v>
      </c>
      <c r="J59" s="28">
        <v>0</v>
      </c>
      <c r="K59" s="28">
        <v>0</v>
      </c>
      <c r="L59" s="28">
        <v>864734.16999999993</v>
      </c>
    </row>
    <row r="60" spans="1:12" ht="42" customHeight="1">
      <c r="A60" s="43"/>
      <c r="B60" s="26">
        <f>B59+1</f>
        <v>2</v>
      </c>
      <c r="C60" s="71" t="s">
        <v>11</v>
      </c>
      <c r="D60" s="24">
        <f t="shared" si="0"/>
        <v>11024742.52</v>
      </c>
      <c r="E60" s="59">
        <v>836360</v>
      </c>
      <c r="F60" s="28">
        <v>1756824.52</v>
      </c>
      <c r="G60" s="28">
        <v>3106090</v>
      </c>
      <c r="H60" s="28">
        <v>35000</v>
      </c>
      <c r="I60" s="28">
        <v>0</v>
      </c>
      <c r="J60" s="28">
        <v>0</v>
      </c>
      <c r="K60" s="28">
        <v>0</v>
      </c>
      <c r="L60" s="28">
        <v>5290468</v>
      </c>
    </row>
    <row r="61" spans="1:12" ht="42" customHeight="1">
      <c r="A61" s="43"/>
      <c r="B61" s="26">
        <f t="shared" ref="B61:B123" si="2">B60+1</f>
        <v>3</v>
      </c>
      <c r="C61" s="71" t="s">
        <v>12</v>
      </c>
      <c r="D61" s="24">
        <f t="shared" si="0"/>
        <v>14539804.470000001</v>
      </c>
      <c r="E61" s="59">
        <v>854370</v>
      </c>
      <c r="F61" s="28">
        <v>3030679.97</v>
      </c>
      <c r="G61" s="28">
        <v>7845012.5</v>
      </c>
      <c r="H61" s="28">
        <v>30000</v>
      </c>
      <c r="I61" s="28">
        <v>0</v>
      </c>
      <c r="J61" s="28">
        <v>0</v>
      </c>
      <c r="K61" s="28">
        <v>0</v>
      </c>
      <c r="L61" s="28">
        <v>2779741.9999999995</v>
      </c>
    </row>
    <row r="62" spans="1:12" ht="42" customHeight="1">
      <c r="A62" s="43"/>
      <c r="B62" s="26">
        <f t="shared" si="2"/>
        <v>4</v>
      </c>
      <c r="C62" s="71" t="s">
        <v>13</v>
      </c>
      <c r="D62" s="24">
        <f t="shared" si="0"/>
        <v>26982642.699999999</v>
      </c>
      <c r="E62" s="59">
        <v>1029660</v>
      </c>
      <c r="F62" s="28">
        <f>3388891.63+1453367.07</f>
        <v>4842258.7</v>
      </c>
      <c r="G62" s="28">
        <v>12297100</v>
      </c>
      <c r="H62" s="28">
        <f>46000+32700</f>
        <v>78700</v>
      </c>
      <c r="I62" s="28">
        <v>2000</v>
      </c>
      <c r="J62" s="28">
        <v>0</v>
      </c>
      <c r="K62" s="28">
        <v>0</v>
      </c>
      <c r="L62" s="28">
        <v>8732924</v>
      </c>
    </row>
    <row r="63" spans="1:12" ht="42" customHeight="1">
      <c r="A63" s="43"/>
      <c r="B63" s="26">
        <f t="shared" si="2"/>
        <v>5</v>
      </c>
      <c r="C63" s="72" t="s">
        <v>14</v>
      </c>
      <c r="D63" s="24">
        <f t="shared" si="0"/>
        <v>7088157.3100000005</v>
      </c>
      <c r="E63" s="59">
        <v>238920.00000000003</v>
      </c>
      <c r="F63" s="28">
        <v>1250472.31</v>
      </c>
      <c r="G63" s="28">
        <v>4402220</v>
      </c>
      <c r="H63" s="28">
        <v>31020.000000000004</v>
      </c>
      <c r="I63" s="28">
        <v>0</v>
      </c>
      <c r="J63" s="28">
        <v>0</v>
      </c>
      <c r="K63" s="28">
        <v>0</v>
      </c>
      <c r="L63" s="28">
        <v>1165525</v>
      </c>
    </row>
    <row r="64" spans="1:12" ht="42" customHeight="1">
      <c r="A64" s="43"/>
      <c r="B64" s="26">
        <f t="shared" si="2"/>
        <v>6</v>
      </c>
      <c r="C64" s="72" t="s">
        <v>15</v>
      </c>
      <c r="D64" s="24">
        <f t="shared" si="0"/>
        <v>17696181.560000002</v>
      </c>
      <c r="E64" s="59">
        <v>941100</v>
      </c>
      <c r="F64" s="28">
        <v>2359149.56</v>
      </c>
      <c r="G64" s="28">
        <v>7185170</v>
      </c>
      <c r="H64" s="28">
        <v>50000</v>
      </c>
      <c r="I64" s="28">
        <v>5000</v>
      </c>
      <c r="J64" s="28">
        <v>0</v>
      </c>
      <c r="K64" s="28">
        <v>0</v>
      </c>
      <c r="L64" s="28">
        <v>7155762</v>
      </c>
    </row>
    <row r="65" spans="1:12" ht="42" customHeight="1">
      <c r="A65" s="43"/>
      <c r="B65" s="26">
        <f t="shared" si="2"/>
        <v>7</v>
      </c>
      <c r="C65" s="72" t="s">
        <v>16</v>
      </c>
      <c r="D65" s="24">
        <f t="shared" si="0"/>
        <v>6434885.1200000001</v>
      </c>
      <c r="E65" s="59">
        <v>277420</v>
      </c>
      <c r="F65" s="28">
        <v>1151943.8700000001</v>
      </c>
      <c r="G65" s="28">
        <v>2878236.25</v>
      </c>
      <c r="H65" s="28">
        <v>28000</v>
      </c>
      <c r="I65" s="28">
        <v>0</v>
      </c>
      <c r="J65" s="28">
        <v>0</v>
      </c>
      <c r="K65" s="28">
        <v>0</v>
      </c>
      <c r="L65" s="28">
        <v>2099285</v>
      </c>
    </row>
    <row r="66" spans="1:12" ht="42" customHeight="1">
      <c r="A66" s="43"/>
      <c r="B66" s="26">
        <f t="shared" si="2"/>
        <v>8</v>
      </c>
      <c r="C66" s="72" t="s">
        <v>17</v>
      </c>
      <c r="D66" s="24">
        <f t="shared" si="0"/>
        <v>4025252.71</v>
      </c>
      <c r="E66" s="59">
        <v>525270</v>
      </c>
      <c r="F66" s="28">
        <v>601047.69999999995</v>
      </c>
      <c r="G66" s="28">
        <v>2206482.4300000002</v>
      </c>
      <c r="H66" s="28">
        <v>12275</v>
      </c>
      <c r="I66" s="28">
        <v>0</v>
      </c>
      <c r="J66" s="28">
        <v>0</v>
      </c>
      <c r="K66" s="28">
        <v>0</v>
      </c>
      <c r="L66" s="28">
        <v>680177.58000000007</v>
      </c>
    </row>
    <row r="67" spans="1:12" ht="42" customHeight="1">
      <c r="A67" s="43"/>
      <c r="B67" s="26">
        <f t="shared" si="2"/>
        <v>9</v>
      </c>
      <c r="C67" s="72" t="s">
        <v>18</v>
      </c>
      <c r="D67" s="24">
        <f t="shared" si="0"/>
        <v>19979729.359999999</v>
      </c>
      <c r="E67" s="59">
        <v>920970</v>
      </c>
      <c r="F67" s="28">
        <v>3401066.11</v>
      </c>
      <c r="G67" s="28">
        <v>7883471.25</v>
      </c>
      <c r="H67" s="28">
        <v>32000</v>
      </c>
      <c r="I67" s="28">
        <v>0</v>
      </c>
      <c r="J67" s="28">
        <v>0</v>
      </c>
      <c r="K67" s="28">
        <v>0</v>
      </c>
      <c r="L67" s="28">
        <v>7742222</v>
      </c>
    </row>
    <row r="68" spans="1:12" ht="42" customHeight="1">
      <c r="A68" s="43"/>
      <c r="B68" s="26">
        <f t="shared" si="2"/>
        <v>10</v>
      </c>
      <c r="C68" s="72" t="s">
        <v>19</v>
      </c>
      <c r="D68" s="24">
        <f t="shared" si="0"/>
        <v>6218912.1400000006</v>
      </c>
      <c r="E68" s="59">
        <v>251920.00000000003</v>
      </c>
      <c r="F68" s="28">
        <v>1016083.14</v>
      </c>
      <c r="G68" s="28">
        <v>3532780</v>
      </c>
      <c r="H68" s="28">
        <v>21600</v>
      </c>
      <c r="I68" s="28">
        <v>3000</v>
      </c>
      <c r="J68" s="28">
        <v>0</v>
      </c>
      <c r="K68" s="28">
        <v>0</v>
      </c>
      <c r="L68" s="28">
        <v>1393529</v>
      </c>
    </row>
    <row r="69" spans="1:12" ht="42" customHeight="1">
      <c r="A69" s="43"/>
      <c r="B69" s="26">
        <f t="shared" si="2"/>
        <v>11</v>
      </c>
      <c r="C69" s="72" t="s">
        <v>20</v>
      </c>
      <c r="D69" s="24">
        <f t="shared" si="0"/>
        <v>13259469.59</v>
      </c>
      <c r="E69" s="59">
        <v>886100</v>
      </c>
      <c r="F69" s="28">
        <v>2553545.09</v>
      </c>
      <c r="G69" s="28">
        <v>6762147.5</v>
      </c>
      <c r="H69" s="28">
        <v>58850</v>
      </c>
      <c r="I69" s="28">
        <v>5000</v>
      </c>
      <c r="J69" s="28">
        <v>0</v>
      </c>
      <c r="K69" s="28">
        <v>0</v>
      </c>
      <c r="L69" s="28">
        <v>2993827</v>
      </c>
    </row>
    <row r="70" spans="1:12" ht="42" customHeight="1">
      <c r="A70" s="43"/>
      <c r="B70" s="26">
        <f t="shared" si="2"/>
        <v>12</v>
      </c>
      <c r="C70" s="72" t="s">
        <v>21</v>
      </c>
      <c r="D70" s="24">
        <f t="shared" si="0"/>
        <v>14537876.82</v>
      </c>
      <c r="E70" s="59">
        <v>702520</v>
      </c>
      <c r="F70" s="28">
        <v>2900080.57</v>
      </c>
      <c r="G70" s="28">
        <v>8702326.25</v>
      </c>
      <c r="H70" s="28">
        <v>39000</v>
      </c>
      <c r="I70" s="28">
        <v>10000</v>
      </c>
      <c r="J70" s="28">
        <v>0</v>
      </c>
      <c r="K70" s="28">
        <v>0</v>
      </c>
      <c r="L70" s="28">
        <v>2183950.0000000005</v>
      </c>
    </row>
    <row r="71" spans="1:12" ht="42" customHeight="1">
      <c r="A71" s="43"/>
      <c r="B71" s="26">
        <f t="shared" si="2"/>
        <v>13</v>
      </c>
      <c r="C71" s="72" t="s">
        <v>22</v>
      </c>
      <c r="D71" s="24">
        <f t="shared" si="0"/>
        <v>12216721.66</v>
      </c>
      <c r="E71" s="59">
        <v>880240</v>
      </c>
      <c r="F71" s="28">
        <v>2635415.41</v>
      </c>
      <c r="G71" s="28">
        <v>6884051.25</v>
      </c>
      <c r="H71" s="28">
        <v>29000</v>
      </c>
      <c r="I71" s="28">
        <v>3000</v>
      </c>
      <c r="J71" s="28">
        <v>0</v>
      </c>
      <c r="K71" s="28">
        <v>0</v>
      </c>
      <c r="L71" s="28">
        <v>1785015</v>
      </c>
    </row>
    <row r="72" spans="1:12" ht="42" customHeight="1">
      <c r="A72" s="43"/>
      <c r="B72" s="26">
        <f t="shared" si="2"/>
        <v>14</v>
      </c>
      <c r="C72" s="72" t="s">
        <v>23</v>
      </c>
      <c r="D72" s="24">
        <f t="shared" si="0"/>
        <v>8280850.5099999998</v>
      </c>
      <c r="E72" s="59">
        <v>297550</v>
      </c>
      <c r="F72" s="28">
        <v>1283576.01</v>
      </c>
      <c r="G72" s="28">
        <v>4788882.5</v>
      </c>
      <c r="H72" s="28">
        <v>31000</v>
      </c>
      <c r="I72" s="28">
        <v>5000</v>
      </c>
      <c r="J72" s="28">
        <v>0</v>
      </c>
      <c r="K72" s="28">
        <v>0</v>
      </c>
      <c r="L72" s="28">
        <v>1874842</v>
      </c>
    </row>
    <row r="73" spans="1:12" ht="42" customHeight="1">
      <c r="A73" s="43"/>
      <c r="B73" s="26">
        <f t="shared" si="2"/>
        <v>15</v>
      </c>
      <c r="C73" s="72" t="s">
        <v>24</v>
      </c>
      <c r="D73" s="24">
        <f t="shared" si="0"/>
        <v>7359282.8700000001</v>
      </c>
      <c r="E73" s="59">
        <v>163870</v>
      </c>
      <c r="F73" s="28">
        <v>1358743.37</v>
      </c>
      <c r="G73" s="28">
        <v>4510337.5</v>
      </c>
      <c r="H73" s="28">
        <v>45000</v>
      </c>
      <c r="I73" s="28">
        <v>0</v>
      </c>
      <c r="J73" s="28">
        <v>0</v>
      </c>
      <c r="K73" s="28">
        <v>0</v>
      </c>
      <c r="L73" s="28">
        <v>1281332</v>
      </c>
    </row>
    <row r="74" spans="1:12" ht="42" customHeight="1">
      <c r="A74" s="43"/>
      <c r="B74" s="26">
        <f t="shared" si="2"/>
        <v>16</v>
      </c>
      <c r="C74" s="72" t="s">
        <v>25</v>
      </c>
      <c r="D74" s="24">
        <f t="shared" ref="D74:D137" si="3">SUM(E74:L74)</f>
        <v>15700642.379999999</v>
      </c>
      <c r="E74" s="59">
        <v>1339150</v>
      </c>
      <c r="F74" s="28">
        <v>2587814.13</v>
      </c>
      <c r="G74" s="28">
        <v>7937836.25</v>
      </c>
      <c r="H74" s="28">
        <v>66000</v>
      </c>
      <c r="I74" s="28">
        <v>40000</v>
      </c>
      <c r="J74" s="28">
        <v>0</v>
      </c>
      <c r="K74" s="28">
        <v>0</v>
      </c>
      <c r="L74" s="28">
        <v>3729842</v>
      </c>
    </row>
    <row r="75" spans="1:12" ht="42" customHeight="1">
      <c r="A75" s="43"/>
      <c r="B75" s="26">
        <f t="shared" si="2"/>
        <v>17</v>
      </c>
      <c r="C75" s="72" t="s">
        <v>26</v>
      </c>
      <c r="D75" s="24">
        <f t="shared" si="3"/>
        <v>6181012.2000000002</v>
      </c>
      <c r="E75" s="59">
        <v>379530</v>
      </c>
      <c r="F75" s="28">
        <v>1342673.45</v>
      </c>
      <c r="G75" s="28">
        <v>2972868.75</v>
      </c>
      <c r="H75" s="28">
        <v>20600</v>
      </c>
      <c r="I75" s="28">
        <v>10000</v>
      </c>
      <c r="J75" s="28">
        <v>0</v>
      </c>
      <c r="K75" s="28">
        <v>0</v>
      </c>
      <c r="L75" s="28">
        <v>1455340.0000000002</v>
      </c>
    </row>
    <row r="76" spans="1:12" ht="42" customHeight="1">
      <c r="A76" s="43"/>
      <c r="B76" s="26">
        <f t="shared" si="2"/>
        <v>18</v>
      </c>
      <c r="C76" s="72" t="s">
        <v>27</v>
      </c>
      <c r="D76" s="24">
        <f t="shared" si="3"/>
        <v>23532762.140000001</v>
      </c>
      <c r="E76" s="59">
        <v>987840</v>
      </c>
      <c r="F76" s="28">
        <v>3842664.14</v>
      </c>
      <c r="G76" s="28">
        <v>12168798</v>
      </c>
      <c r="H76" s="28">
        <v>45000</v>
      </c>
      <c r="I76" s="28">
        <v>45000</v>
      </c>
      <c r="J76" s="28">
        <v>0</v>
      </c>
      <c r="K76" s="28">
        <v>0</v>
      </c>
      <c r="L76" s="28">
        <v>6443460</v>
      </c>
    </row>
    <row r="77" spans="1:12" ht="42" customHeight="1">
      <c r="A77" s="43"/>
      <c r="B77" s="26">
        <f t="shared" si="2"/>
        <v>19</v>
      </c>
      <c r="C77" s="72" t="s">
        <v>28</v>
      </c>
      <c r="D77" s="24">
        <f t="shared" si="3"/>
        <v>11779074.060000001</v>
      </c>
      <c r="E77" s="59">
        <v>609639.99999999988</v>
      </c>
      <c r="F77" s="28">
        <v>2287386.81</v>
      </c>
      <c r="G77" s="28">
        <v>6768271.25</v>
      </c>
      <c r="H77" s="28">
        <v>83000</v>
      </c>
      <c r="I77" s="28">
        <v>0</v>
      </c>
      <c r="J77" s="28">
        <v>0</v>
      </c>
      <c r="K77" s="28">
        <v>0</v>
      </c>
      <c r="L77" s="28">
        <v>2030775.9999999995</v>
      </c>
    </row>
    <row r="78" spans="1:12" ht="42" customHeight="1">
      <c r="A78" s="43"/>
      <c r="B78" s="26">
        <f t="shared" si="2"/>
        <v>20</v>
      </c>
      <c r="C78" s="72" t="s">
        <v>29</v>
      </c>
      <c r="D78" s="24">
        <f t="shared" si="3"/>
        <v>18239074.140000001</v>
      </c>
      <c r="E78" s="59">
        <v>633120</v>
      </c>
      <c r="F78" s="28">
        <v>3995937.89</v>
      </c>
      <c r="G78" s="28">
        <v>5747386.25</v>
      </c>
      <c r="H78" s="28">
        <v>33000</v>
      </c>
      <c r="I78" s="28">
        <v>0</v>
      </c>
      <c r="J78" s="28">
        <v>0</v>
      </c>
      <c r="K78" s="28">
        <v>0</v>
      </c>
      <c r="L78" s="28">
        <v>7829630</v>
      </c>
    </row>
    <row r="79" spans="1:12" ht="42" customHeight="1">
      <c r="A79" s="43"/>
      <c r="B79" s="26">
        <f t="shared" si="2"/>
        <v>21</v>
      </c>
      <c r="C79" s="72" t="s">
        <v>30</v>
      </c>
      <c r="D79" s="24">
        <f t="shared" si="3"/>
        <v>5374802.3899999997</v>
      </c>
      <c r="E79" s="59">
        <v>220419.99999999997</v>
      </c>
      <c r="F79" s="28">
        <v>798619.85</v>
      </c>
      <c r="G79" s="28">
        <v>1979733.07</v>
      </c>
      <c r="H79" s="28">
        <v>15988.66</v>
      </c>
      <c r="I79" s="28">
        <v>0</v>
      </c>
      <c r="J79" s="28">
        <v>0</v>
      </c>
      <c r="K79" s="28">
        <v>0</v>
      </c>
      <c r="L79" s="28">
        <v>2360040.8099999996</v>
      </c>
    </row>
    <row r="80" spans="1:12" ht="42" customHeight="1">
      <c r="A80" s="43"/>
      <c r="B80" s="26">
        <f t="shared" si="2"/>
        <v>22</v>
      </c>
      <c r="C80" s="72" t="s">
        <v>31</v>
      </c>
      <c r="D80" s="24">
        <f t="shared" si="3"/>
        <v>3833059.84</v>
      </c>
      <c r="E80" s="59">
        <v>47500</v>
      </c>
      <c r="F80" s="28">
        <v>308410.59000000003</v>
      </c>
      <c r="G80" s="28">
        <v>2137701.25</v>
      </c>
      <c r="H80" s="28">
        <v>28000</v>
      </c>
      <c r="I80" s="28">
        <v>0</v>
      </c>
      <c r="J80" s="28">
        <v>0</v>
      </c>
      <c r="K80" s="28">
        <v>0</v>
      </c>
      <c r="L80" s="28">
        <v>1311448</v>
      </c>
    </row>
    <row r="81" spans="1:12" ht="42" customHeight="1">
      <c r="A81" s="43"/>
      <c r="B81" s="26">
        <f t="shared" si="2"/>
        <v>23</v>
      </c>
      <c r="C81" s="72" t="s">
        <v>32</v>
      </c>
      <c r="D81" s="24">
        <f t="shared" si="3"/>
        <v>5983198.8100000005</v>
      </c>
      <c r="E81" s="59">
        <v>197420.00000000003</v>
      </c>
      <c r="F81" s="28">
        <v>1292161.31</v>
      </c>
      <c r="G81" s="28">
        <v>3247317.5</v>
      </c>
      <c r="H81" s="28">
        <v>22200</v>
      </c>
      <c r="I81" s="28">
        <v>5000</v>
      </c>
      <c r="J81" s="28">
        <v>0</v>
      </c>
      <c r="K81" s="28">
        <v>0</v>
      </c>
      <c r="L81" s="28">
        <v>1219100</v>
      </c>
    </row>
    <row r="82" spans="1:12" ht="42" customHeight="1">
      <c r="A82" s="43"/>
      <c r="B82" s="26">
        <f t="shared" si="2"/>
        <v>24</v>
      </c>
      <c r="C82" s="72" t="s">
        <v>141</v>
      </c>
      <c r="D82" s="24">
        <f t="shared" si="3"/>
        <v>9462501.8399999999</v>
      </c>
      <c r="E82" s="59">
        <v>0</v>
      </c>
      <c r="F82" s="28">
        <v>7183471.8399999999</v>
      </c>
      <c r="G82" s="28">
        <v>1085270</v>
      </c>
      <c r="H82" s="28">
        <v>0</v>
      </c>
      <c r="I82" s="28">
        <v>0</v>
      </c>
      <c r="J82" s="28">
        <v>0</v>
      </c>
      <c r="K82" s="28">
        <v>0</v>
      </c>
      <c r="L82" s="28">
        <v>1193760</v>
      </c>
    </row>
    <row r="83" spans="1:12" ht="42" customHeight="1">
      <c r="A83" s="43"/>
      <c r="B83" s="26">
        <f t="shared" si="2"/>
        <v>25</v>
      </c>
      <c r="C83" s="72" t="s">
        <v>33</v>
      </c>
      <c r="D83" s="24">
        <f t="shared" si="3"/>
        <v>8132622.4100000001</v>
      </c>
      <c r="E83" s="59">
        <v>379530</v>
      </c>
      <c r="F83" s="28">
        <v>1587341.16</v>
      </c>
      <c r="G83" s="28">
        <v>4430811.25</v>
      </c>
      <c r="H83" s="28">
        <v>46000</v>
      </c>
      <c r="I83" s="28">
        <v>6000</v>
      </c>
      <c r="J83" s="28">
        <v>0</v>
      </c>
      <c r="K83" s="28">
        <v>0</v>
      </c>
      <c r="L83" s="28">
        <v>1682940</v>
      </c>
    </row>
    <row r="84" spans="1:12" ht="42" customHeight="1">
      <c r="A84" s="43"/>
      <c r="B84" s="26">
        <f t="shared" si="2"/>
        <v>26</v>
      </c>
      <c r="C84" s="72" t="s">
        <v>34</v>
      </c>
      <c r="D84" s="24">
        <f t="shared" si="3"/>
        <v>7341097.6399999997</v>
      </c>
      <c r="E84" s="59">
        <v>253099.99999999997</v>
      </c>
      <c r="F84" s="28">
        <v>1194528.1399999999</v>
      </c>
      <c r="G84" s="28">
        <v>4164372.5</v>
      </c>
      <c r="H84" s="28">
        <v>28200</v>
      </c>
      <c r="I84" s="28">
        <v>0</v>
      </c>
      <c r="J84" s="28">
        <v>0</v>
      </c>
      <c r="K84" s="28">
        <v>0</v>
      </c>
      <c r="L84" s="28">
        <v>1700897.0000000002</v>
      </c>
    </row>
    <row r="85" spans="1:12" ht="42" customHeight="1">
      <c r="A85" s="43"/>
      <c r="B85" s="26">
        <f t="shared" si="2"/>
        <v>27</v>
      </c>
      <c r="C85" s="72" t="s">
        <v>35</v>
      </c>
      <c r="D85" s="24">
        <f t="shared" si="3"/>
        <v>7566231.0800000001</v>
      </c>
      <c r="E85" s="59">
        <v>318039.99999999994</v>
      </c>
      <c r="F85" s="28">
        <v>1328530.83</v>
      </c>
      <c r="G85" s="28">
        <v>4255106.25</v>
      </c>
      <c r="H85" s="28">
        <v>29200</v>
      </c>
      <c r="I85" s="28">
        <v>0</v>
      </c>
      <c r="J85" s="28">
        <v>0</v>
      </c>
      <c r="K85" s="28">
        <v>0</v>
      </c>
      <c r="L85" s="28">
        <v>1635354</v>
      </c>
    </row>
    <row r="86" spans="1:12" ht="42" customHeight="1">
      <c r="A86" s="43"/>
      <c r="B86" s="26">
        <f t="shared" si="2"/>
        <v>28</v>
      </c>
      <c r="C86" s="72" t="s">
        <v>36</v>
      </c>
      <c r="D86" s="24">
        <f t="shared" si="3"/>
        <v>10701377.050000001</v>
      </c>
      <c r="E86" s="59">
        <v>556879.99999999988</v>
      </c>
      <c r="F86" s="28">
        <v>1791688.7999999998</v>
      </c>
      <c r="G86" s="28">
        <v>6792031.25</v>
      </c>
      <c r="H86" s="28">
        <v>41200</v>
      </c>
      <c r="I86" s="28">
        <v>4000</v>
      </c>
      <c r="J86" s="28">
        <v>0</v>
      </c>
      <c r="K86" s="28">
        <v>0</v>
      </c>
      <c r="L86" s="28">
        <v>1515577</v>
      </c>
    </row>
    <row r="87" spans="1:12" ht="42" customHeight="1">
      <c r="A87" s="43"/>
      <c r="B87" s="26">
        <f t="shared" si="2"/>
        <v>29</v>
      </c>
      <c r="C87" s="72" t="s">
        <v>37</v>
      </c>
      <c r="D87" s="24">
        <f t="shared" si="3"/>
        <v>4035209.1900000004</v>
      </c>
      <c r="E87" s="59">
        <v>218170.00000000003</v>
      </c>
      <c r="F87" s="28">
        <v>635320.99</v>
      </c>
      <c r="G87" s="28">
        <v>1453541.67</v>
      </c>
      <c r="H87" s="28">
        <v>29829.39</v>
      </c>
      <c r="I87" s="28">
        <v>0</v>
      </c>
      <c r="J87" s="28">
        <v>0</v>
      </c>
      <c r="K87" s="28">
        <v>0</v>
      </c>
      <c r="L87" s="28">
        <v>1698347.1400000001</v>
      </c>
    </row>
    <row r="88" spans="1:12" ht="42" customHeight="1">
      <c r="A88" s="43"/>
      <c r="B88" s="26">
        <f t="shared" si="2"/>
        <v>30</v>
      </c>
      <c r="C88" s="72" t="s">
        <v>38</v>
      </c>
      <c r="D88" s="24">
        <f t="shared" si="3"/>
        <v>8546078.370000001</v>
      </c>
      <c r="E88" s="59">
        <v>554010</v>
      </c>
      <c r="F88" s="28">
        <v>1317904.8700000001</v>
      </c>
      <c r="G88" s="28">
        <v>5377612.5</v>
      </c>
      <c r="H88" s="28">
        <v>33000</v>
      </c>
      <c r="I88" s="28">
        <v>0</v>
      </c>
      <c r="J88" s="28">
        <v>0</v>
      </c>
      <c r="K88" s="28">
        <v>0</v>
      </c>
      <c r="L88" s="28">
        <v>1263551</v>
      </c>
    </row>
    <row r="89" spans="1:12" ht="42" customHeight="1">
      <c r="A89" s="43"/>
      <c r="B89" s="26">
        <f t="shared" si="2"/>
        <v>31</v>
      </c>
      <c r="C89" s="72" t="s">
        <v>39</v>
      </c>
      <c r="D89" s="24">
        <f t="shared" si="3"/>
        <v>5662677.21</v>
      </c>
      <c r="E89" s="59">
        <v>123680</v>
      </c>
      <c r="F89" s="28">
        <v>691809.71</v>
      </c>
      <c r="G89" s="28">
        <v>3626282.5</v>
      </c>
      <c r="H89" s="28">
        <v>55000</v>
      </c>
      <c r="I89" s="28">
        <v>5000</v>
      </c>
      <c r="J89" s="28">
        <v>0</v>
      </c>
      <c r="K89" s="28">
        <v>0</v>
      </c>
      <c r="L89" s="28">
        <v>1160905</v>
      </c>
    </row>
    <row r="90" spans="1:12" ht="42" customHeight="1">
      <c r="A90" s="43"/>
      <c r="B90" s="26">
        <f t="shared" si="2"/>
        <v>32</v>
      </c>
      <c r="C90" s="72" t="s">
        <v>40</v>
      </c>
      <c r="D90" s="24">
        <f t="shared" si="3"/>
        <v>15019539.370000001</v>
      </c>
      <c r="E90" s="59">
        <v>810860</v>
      </c>
      <c r="F90" s="28">
        <v>3608236.87</v>
      </c>
      <c r="G90" s="28">
        <v>8459747.5</v>
      </c>
      <c r="H90" s="28">
        <v>30900</v>
      </c>
      <c r="I90" s="28">
        <v>4000</v>
      </c>
      <c r="J90" s="28">
        <v>0</v>
      </c>
      <c r="K90" s="28">
        <v>0</v>
      </c>
      <c r="L90" s="28">
        <v>2105795</v>
      </c>
    </row>
    <row r="91" spans="1:12" ht="42" customHeight="1">
      <c r="A91" s="43"/>
      <c r="B91" s="26">
        <f t="shared" si="2"/>
        <v>33</v>
      </c>
      <c r="C91" s="72" t="s">
        <v>41</v>
      </c>
      <c r="D91" s="24">
        <f t="shared" si="3"/>
        <v>6216213.3900000006</v>
      </c>
      <c r="E91" s="59">
        <v>269440</v>
      </c>
      <c r="F91" s="28">
        <v>886784.64</v>
      </c>
      <c r="G91" s="28">
        <v>3354473.75</v>
      </c>
      <c r="H91" s="28">
        <v>37000</v>
      </c>
      <c r="I91" s="28">
        <v>0</v>
      </c>
      <c r="J91" s="28">
        <v>0</v>
      </c>
      <c r="K91" s="28">
        <v>0</v>
      </c>
      <c r="L91" s="28">
        <v>1668515</v>
      </c>
    </row>
    <row r="92" spans="1:12" ht="42" customHeight="1">
      <c r="A92" s="43"/>
      <c r="B92" s="26">
        <f t="shared" si="2"/>
        <v>34</v>
      </c>
      <c r="C92" s="72" t="s">
        <v>42</v>
      </c>
      <c r="D92" s="24">
        <f t="shared" si="3"/>
        <v>5124849.45</v>
      </c>
      <c r="E92" s="59">
        <v>147570</v>
      </c>
      <c r="F92" s="28">
        <v>762787.45</v>
      </c>
      <c r="G92" s="28">
        <v>3034845</v>
      </c>
      <c r="H92" s="28">
        <v>39200</v>
      </c>
      <c r="I92" s="28">
        <v>10000</v>
      </c>
      <c r="J92" s="28">
        <v>0</v>
      </c>
      <c r="K92" s="28">
        <v>0</v>
      </c>
      <c r="L92" s="28">
        <v>1130447</v>
      </c>
    </row>
    <row r="93" spans="1:12" ht="42" customHeight="1">
      <c r="A93" s="43"/>
      <c r="B93" s="26">
        <f t="shared" si="2"/>
        <v>35</v>
      </c>
      <c r="C93" s="72" t="s">
        <v>43</v>
      </c>
      <c r="D93" s="24">
        <f t="shared" si="3"/>
        <v>3211477.5300000003</v>
      </c>
      <c r="E93" s="59">
        <v>160190</v>
      </c>
      <c r="F93" s="28">
        <v>486922</v>
      </c>
      <c r="G93" s="28">
        <v>1887166.53</v>
      </c>
      <c r="H93" s="28">
        <v>12193.35</v>
      </c>
      <c r="I93" s="28">
        <v>0</v>
      </c>
      <c r="J93" s="28">
        <v>0</v>
      </c>
      <c r="K93" s="28">
        <v>0</v>
      </c>
      <c r="L93" s="28">
        <v>665005.65</v>
      </c>
    </row>
    <row r="94" spans="1:12" ht="42" customHeight="1">
      <c r="A94" s="43"/>
      <c r="B94" s="26">
        <f t="shared" si="2"/>
        <v>36</v>
      </c>
      <c r="C94" s="72" t="s">
        <v>44</v>
      </c>
      <c r="D94" s="24">
        <f t="shared" si="3"/>
        <v>19912996.52</v>
      </c>
      <c r="E94" s="59">
        <v>807050</v>
      </c>
      <c r="F94" s="28">
        <v>2888921.52</v>
      </c>
      <c r="G94" s="28">
        <v>6949355</v>
      </c>
      <c r="H94" s="28">
        <v>50000</v>
      </c>
      <c r="I94" s="28">
        <v>6050</v>
      </c>
      <c r="J94" s="28">
        <v>0</v>
      </c>
      <c r="K94" s="28">
        <v>0</v>
      </c>
      <c r="L94" s="28">
        <v>9211620</v>
      </c>
    </row>
    <row r="95" spans="1:12" ht="42" customHeight="1">
      <c r="A95" s="43"/>
      <c r="B95" s="26">
        <f t="shared" si="2"/>
        <v>37</v>
      </c>
      <c r="C95" s="72" t="s">
        <v>45</v>
      </c>
      <c r="D95" s="24">
        <f t="shared" si="3"/>
        <v>4293342.71</v>
      </c>
      <c r="E95" s="59">
        <v>160740</v>
      </c>
      <c r="F95" s="28">
        <v>804528.71</v>
      </c>
      <c r="G95" s="28">
        <v>1963810</v>
      </c>
      <c r="H95" s="28">
        <v>11480</v>
      </c>
      <c r="I95" s="28">
        <v>0</v>
      </c>
      <c r="J95" s="28">
        <v>0</v>
      </c>
      <c r="K95" s="28">
        <v>0</v>
      </c>
      <c r="L95" s="28">
        <v>1352784</v>
      </c>
    </row>
    <row r="96" spans="1:12" ht="42" customHeight="1">
      <c r="A96" s="43"/>
      <c r="B96" s="26">
        <f t="shared" si="2"/>
        <v>38</v>
      </c>
      <c r="C96" s="72" t="s">
        <v>46</v>
      </c>
      <c r="D96" s="24">
        <f t="shared" si="3"/>
        <v>4475789.9800000004</v>
      </c>
      <c r="E96" s="59">
        <v>224060</v>
      </c>
      <c r="F96" s="28">
        <v>447997.23</v>
      </c>
      <c r="G96" s="28">
        <v>2664308.75</v>
      </c>
      <c r="H96" s="28">
        <v>38000</v>
      </c>
      <c r="I96" s="28">
        <v>0</v>
      </c>
      <c r="J96" s="28">
        <v>0</v>
      </c>
      <c r="K96" s="28">
        <v>0</v>
      </c>
      <c r="L96" s="28">
        <v>1101424</v>
      </c>
    </row>
    <row r="97" spans="1:12" ht="42" customHeight="1">
      <c r="A97" s="43"/>
      <c r="B97" s="26">
        <f t="shared" si="2"/>
        <v>39</v>
      </c>
      <c r="C97" s="72" t="s">
        <v>47</v>
      </c>
      <c r="D97" s="24">
        <f t="shared" si="3"/>
        <v>8781292.0099999998</v>
      </c>
      <c r="E97" s="59">
        <v>139440</v>
      </c>
      <c r="F97" s="28">
        <v>1882530.76</v>
      </c>
      <c r="G97" s="28">
        <v>5414201.25</v>
      </c>
      <c r="H97" s="28">
        <v>50000</v>
      </c>
      <c r="I97" s="28">
        <v>3000</v>
      </c>
      <c r="J97" s="28">
        <v>0</v>
      </c>
      <c r="K97" s="28">
        <v>0</v>
      </c>
      <c r="L97" s="28">
        <v>1292119.9999999998</v>
      </c>
    </row>
    <row r="98" spans="1:12" ht="42" customHeight="1">
      <c r="A98" s="43"/>
      <c r="B98" s="26">
        <f t="shared" si="2"/>
        <v>40</v>
      </c>
      <c r="C98" s="72" t="s">
        <v>48</v>
      </c>
      <c r="D98" s="24">
        <f t="shared" si="3"/>
        <v>5529514.9600000009</v>
      </c>
      <c r="E98" s="59">
        <v>463909.99999999994</v>
      </c>
      <c r="F98" s="28">
        <v>664997.43999999994</v>
      </c>
      <c r="G98" s="28">
        <v>3850014.96</v>
      </c>
      <c r="H98" s="28">
        <v>9459.2000000000007</v>
      </c>
      <c r="I98" s="28">
        <v>0</v>
      </c>
      <c r="J98" s="28">
        <v>0</v>
      </c>
      <c r="K98" s="28">
        <v>0</v>
      </c>
      <c r="L98" s="28">
        <v>541133.3600000001</v>
      </c>
    </row>
    <row r="99" spans="1:12" ht="42" customHeight="1">
      <c r="A99" s="43"/>
      <c r="B99" s="26">
        <f t="shared" si="2"/>
        <v>41</v>
      </c>
      <c r="C99" s="72" t="s">
        <v>49</v>
      </c>
      <c r="D99" s="24">
        <f t="shared" si="3"/>
        <v>17366019.699999999</v>
      </c>
      <c r="E99" s="59">
        <v>840870</v>
      </c>
      <c r="F99" s="28">
        <v>2367953.4500000002</v>
      </c>
      <c r="G99" s="28">
        <v>10890586.25</v>
      </c>
      <c r="H99" s="28">
        <v>25100</v>
      </c>
      <c r="I99" s="28">
        <v>0</v>
      </c>
      <c r="J99" s="28">
        <v>0</v>
      </c>
      <c r="K99" s="28">
        <v>0</v>
      </c>
      <c r="L99" s="28">
        <v>3241510</v>
      </c>
    </row>
    <row r="100" spans="1:12" ht="42" customHeight="1">
      <c r="A100" s="43"/>
      <c r="B100" s="26">
        <f t="shared" si="2"/>
        <v>42</v>
      </c>
      <c r="C100" s="72" t="s">
        <v>50</v>
      </c>
      <c r="D100" s="24">
        <f t="shared" si="3"/>
        <v>12303651.879999999</v>
      </c>
      <c r="E100" s="59">
        <v>541659.99999999988</v>
      </c>
      <c r="F100" s="28">
        <v>2085248.13</v>
      </c>
      <c r="G100" s="28">
        <v>6951818.75</v>
      </c>
      <c r="H100" s="28">
        <v>29600</v>
      </c>
      <c r="I100" s="28">
        <v>0</v>
      </c>
      <c r="J100" s="28">
        <v>0</v>
      </c>
      <c r="K100" s="28">
        <v>0</v>
      </c>
      <c r="L100" s="28">
        <v>2695325</v>
      </c>
    </row>
    <row r="101" spans="1:12" ht="42" customHeight="1">
      <c r="A101" s="43"/>
      <c r="B101" s="26">
        <f t="shared" si="2"/>
        <v>43</v>
      </c>
      <c r="C101" s="72" t="s">
        <v>51</v>
      </c>
      <c r="D101" s="24">
        <f t="shared" si="3"/>
        <v>13357054.699999999</v>
      </c>
      <c r="E101" s="59">
        <v>806010</v>
      </c>
      <c r="F101" s="28">
        <v>3066450.2</v>
      </c>
      <c r="G101" s="28">
        <v>6771292.5</v>
      </c>
      <c r="H101" s="28">
        <v>60000</v>
      </c>
      <c r="I101" s="28">
        <v>0</v>
      </c>
      <c r="J101" s="28">
        <v>0</v>
      </c>
      <c r="K101" s="28">
        <v>0</v>
      </c>
      <c r="L101" s="28">
        <v>2653302</v>
      </c>
    </row>
    <row r="102" spans="1:12" ht="42" customHeight="1">
      <c r="A102" s="43"/>
      <c r="B102" s="26">
        <f t="shared" si="2"/>
        <v>44</v>
      </c>
      <c r="C102" s="72" t="s">
        <v>52</v>
      </c>
      <c r="D102" s="24">
        <f t="shared" si="3"/>
        <v>26808130.039999999</v>
      </c>
      <c r="E102" s="59">
        <v>922580</v>
      </c>
      <c r="F102" s="28">
        <v>4008514.29</v>
      </c>
      <c r="G102" s="28">
        <v>17799090.75</v>
      </c>
      <c r="H102" s="28">
        <v>50000</v>
      </c>
      <c r="I102" s="28">
        <v>0</v>
      </c>
      <c r="J102" s="28">
        <v>0</v>
      </c>
      <c r="K102" s="28">
        <v>0</v>
      </c>
      <c r="L102" s="28">
        <v>4027944.9999999991</v>
      </c>
    </row>
    <row r="103" spans="1:12" ht="42" customHeight="1">
      <c r="A103" s="43"/>
      <c r="B103" s="26">
        <f t="shared" si="2"/>
        <v>45</v>
      </c>
      <c r="C103" s="72" t="s">
        <v>53</v>
      </c>
      <c r="D103" s="24">
        <f t="shared" si="3"/>
        <v>15398656.18</v>
      </c>
      <c r="E103" s="59">
        <v>650169.99999999988</v>
      </c>
      <c r="F103" s="28">
        <v>3707538.18</v>
      </c>
      <c r="G103" s="28">
        <v>8710990</v>
      </c>
      <c r="H103" s="28">
        <v>30500</v>
      </c>
      <c r="I103" s="28">
        <v>0</v>
      </c>
      <c r="J103" s="28">
        <v>0</v>
      </c>
      <c r="K103" s="28">
        <v>0</v>
      </c>
      <c r="L103" s="28">
        <v>2299457.9999999995</v>
      </c>
    </row>
    <row r="104" spans="1:12" ht="42" customHeight="1">
      <c r="A104" s="43"/>
      <c r="B104" s="26">
        <f t="shared" si="2"/>
        <v>46</v>
      </c>
      <c r="C104" s="72" t="s">
        <v>54</v>
      </c>
      <c r="D104" s="24">
        <f t="shared" si="3"/>
        <v>9276060.4199999999</v>
      </c>
      <c r="E104" s="59">
        <v>283930</v>
      </c>
      <c r="F104" s="28">
        <v>1639616.92</v>
      </c>
      <c r="G104" s="28">
        <v>5726217.5</v>
      </c>
      <c r="H104" s="28">
        <v>30000</v>
      </c>
      <c r="I104" s="28">
        <v>0</v>
      </c>
      <c r="J104" s="28">
        <v>0</v>
      </c>
      <c r="K104" s="28">
        <v>0</v>
      </c>
      <c r="L104" s="28">
        <v>1596296</v>
      </c>
    </row>
    <row r="105" spans="1:12" ht="42" customHeight="1">
      <c r="A105" s="43"/>
      <c r="B105" s="26">
        <f t="shared" si="2"/>
        <v>47</v>
      </c>
      <c r="C105" s="72" t="s">
        <v>142</v>
      </c>
      <c r="D105" s="24">
        <f t="shared" si="3"/>
        <v>7843960.3900000006</v>
      </c>
      <c r="E105" s="59">
        <v>258419.99999999997</v>
      </c>
      <c r="F105" s="28">
        <v>3798264.14</v>
      </c>
      <c r="G105" s="28">
        <v>2614516.25</v>
      </c>
      <c r="H105" s="28">
        <v>0</v>
      </c>
      <c r="I105" s="28">
        <v>0</v>
      </c>
      <c r="J105" s="28">
        <v>0</v>
      </c>
      <c r="K105" s="28">
        <v>0</v>
      </c>
      <c r="L105" s="28">
        <v>1172759.9999999995</v>
      </c>
    </row>
    <row r="106" spans="1:12" ht="42" customHeight="1">
      <c r="A106" s="43"/>
      <c r="B106" s="26">
        <f t="shared" si="2"/>
        <v>48</v>
      </c>
      <c r="C106" s="72" t="s">
        <v>55</v>
      </c>
      <c r="D106" s="24">
        <f t="shared" si="3"/>
        <v>5471738.5199999996</v>
      </c>
      <c r="E106" s="59">
        <v>254430</v>
      </c>
      <c r="F106" s="28">
        <v>820916.52</v>
      </c>
      <c r="G106" s="28">
        <v>2889150</v>
      </c>
      <c r="H106" s="28">
        <v>37000</v>
      </c>
      <c r="I106" s="28">
        <v>0</v>
      </c>
      <c r="J106" s="28">
        <v>0</v>
      </c>
      <c r="K106" s="28">
        <v>0</v>
      </c>
      <c r="L106" s="28">
        <v>1470242</v>
      </c>
    </row>
    <row r="107" spans="1:12" ht="42" customHeight="1">
      <c r="A107" s="43"/>
      <c r="B107" s="26">
        <f t="shared" si="2"/>
        <v>49</v>
      </c>
      <c r="C107" s="72" t="s">
        <v>56</v>
      </c>
      <c r="D107" s="24">
        <f t="shared" si="3"/>
        <v>6361958.1899999995</v>
      </c>
      <c r="E107" s="59">
        <v>543910</v>
      </c>
      <c r="F107" s="28">
        <v>1597698.51</v>
      </c>
      <c r="G107" s="28">
        <v>2865785.85</v>
      </c>
      <c r="H107" s="28">
        <v>567.03</v>
      </c>
      <c r="I107" s="28">
        <v>0</v>
      </c>
      <c r="J107" s="28">
        <v>0</v>
      </c>
      <c r="K107" s="28">
        <v>0</v>
      </c>
      <c r="L107" s="28">
        <v>1353996.7999999998</v>
      </c>
    </row>
    <row r="108" spans="1:12" ht="42" customHeight="1">
      <c r="A108" s="43"/>
      <c r="B108" s="26">
        <f t="shared" si="2"/>
        <v>50</v>
      </c>
      <c r="C108" s="72" t="s">
        <v>57</v>
      </c>
      <c r="D108" s="24">
        <f t="shared" si="3"/>
        <v>12998069.23</v>
      </c>
      <c r="E108" s="59">
        <v>387990</v>
      </c>
      <c r="F108" s="28">
        <v>2130380.73</v>
      </c>
      <c r="G108" s="28">
        <v>8528512.5</v>
      </c>
      <c r="H108" s="28">
        <v>32000</v>
      </c>
      <c r="I108" s="28">
        <v>5000</v>
      </c>
      <c r="J108" s="28">
        <v>0</v>
      </c>
      <c r="K108" s="28">
        <v>0</v>
      </c>
      <c r="L108" s="28">
        <v>1914186.0000000005</v>
      </c>
    </row>
    <row r="109" spans="1:12" ht="42" customHeight="1">
      <c r="A109" s="43"/>
      <c r="B109" s="26">
        <f t="shared" si="2"/>
        <v>51</v>
      </c>
      <c r="C109" s="72" t="s">
        <v>58</v>
      </c>
      <c r="D109" s="24">
        <f t="shared" si="3"/>
        <v>13489812.390000001</v>
      </c>
      <c r="E109" s="59">
        <v>648910</v>
      </c>
      <c r="F109" s="28">
        <v>1786262.89</v>
      </c>
      <c r="G109" s="28">
        <v>7787232.5</v>
      </c>
      <c r="H109" s="28">
        <v>45000</v>
      </c>
      <c r="I109" s="28">
        <v>5000</v>
      </c>
      <c r="J109" s="28">
        <v>0</v>
      </c>
      <c r="K109" s="28">
        <v>0</v>
      </c>
      <c r="L109" s="28">
        <v>3217407</v>
      </c>
    </row>
    <row r="110" spans="1:12" ht="42" customHeight="1">
      <c r="A110" s="43"/>
      <c r="B110" s="26">
        <f t="shared" si="2"/>
        <v>52</v>
      </c>
      <c r="C110" s="72" t="s">
        <v>59</v>
      </c>
      <c r="D110" s="24">
        <f t="shared" si="3"/>
        <v>6805492.1100000003</v>
      </c>
      <c r="E110" s="59">
        <v>177130</v>
      </c>
      <c r="F110" s="28">
        <v>1384076.11</v>
      </c>
      <c r="G110" s="28">
        <v>3354080</v>
      </c>
      <c r="H110" s="28">
        <v>55000</v>
      </c>
      <c r="I110" s="28">
        <v>0</v>
      </c>
      <c r="J110" s="28">
        <v>0</v>
      </c>
      <c r="K110" s="28">
        <v>0</v>
      </c>
      <c r="L110" s="28">
        <v>1835205.9999999998</v>
      </c>
    </row>
    <row r="111" spans="1:12" ht="42" customHeight="1">
      <c r="A111" s="43"/>
      <c r="B111" s="26">
        <f t="shared" si="2"/>
        <v>53</v>
      </c>
      <c r="C111" s="72" t="s">
        <v>60</v>
      </c>
      <c r="D111" s="24">
        <f t="shared" si="3"/>
        <v>5088951.82</v>
      </c>
      <c r="E111" s="59">
        <v>449789.99999999988</v>
      </c>
      <c r="F111" s="28">
        <v>1190262.82</v>
      </c>
      <c r="G111" s="28">
        <v>2291915</v>
      </c>
      <c r="H111" s="28">
        <v>37000</v>
      </c>
      <c r="I111" s="28">
        <v>0</v>
      </c>
      <c r="J111" s="28">
        <v>0</v>
      </c>
      <c r="K111" s="28">
        <v>0</v>
      </c>
      <c r="L111" s="28">
        <v>1119984</v>
      </c>
    </row>
    <row r="112" spans="1:12" ht="42" customHeight="1">
      <c r="A112" s="43"/>
      <c r="B112" s="26">
        <f t="shared" si="2"/>
        <v>54</v>
      </c>
      <c r="C112" s="72" t="s">
        <v>61</v>
      </c>
      <c r="D112" s="24">
        <f t="shared" si="3"/>
        <v>8653681.0800000001</v>
      </c>
      <c r="E112" s="59">
        <v>325919.99999999994</v>
      </c>
      <c r="F112" s="28">
        <v>1049407.08</v>
      </c>
      <c r="G112" s="28">
        <v>5170720</v>
      </c>
      <c r="H112" s="28">
        <v>43000</v>
      </c>
      <c r="I112" s="28">
        <v>15000</v>
      </c>
      <c r="J112" s="28">
        <v>0</v>
      </c>
      <c r="K112" s="28">
        <v>0</v>
      </c>
      <c r="L112" s="28">
        <v>2049634</v>
      </c>
    </row>
    <row r="113" spans="1:12" ht="42" customHeight="1">
      <c r="A113" s="43"/>
      <c r="B113" s="26">
        <f t="shared" si="2"/>
        <v>55</v>
      </c>
      <c r="C113" s="72" t="s">
        <v>62</v>
      </c>
      <c r="D113" s="24">
        <f t="shared" si="3"/>
        <v>19890098.469999999</v>
      </c>
      <c r="E113" s="59">
        <v>615399.99999999988</v>
      </c>
      <c r="F113" s="28">
        <v>3814618.47</v>
      </c>
      <c r="G113" s="28">
        <v>12606310</v>
      </c>
      <c r="H113" s="28">
        <v>67000</v>
      </c>
      <c r="I113" s="28">
        <v>0</v>
      </c>
      <c r="J113" s="28">
        <v>0</v>
      </c>
      <c r="K113" s="28">
        <v>0</v>
      </c>
      <c r="L113" s="28">
        <v>2786769.9999999995</v>
      </c>
    </row>
    <row r="114" spans="1:12" ht="42" customHeight="1">
      <c r="A114" s="43"/>
      <c r="B114" s="26">
        <f t="shared" si="2"/>
        <v>56</v>
      </c>
      <c r="C114" s="72" t="s">
        <v>63</v>
      </c>
      <c r="D114" s="24">
        <f t="shared" si="3"/>
        <v>7850658.5600000005</v>
      </c>
      <c r="E114" s="59">
        <v>186810</v>
      </c>
      <c r="F114" s="28">
        <v>2077141.06</v>
      </c>
      <c r="G114" s="28">
        <v>3983942.5</v>
      </c>
      <c r="H114" s="28">
        <v>39000</v>
      </c>
      <c r="I114" s="28">
        <v>5000</v>
      </c>
      <c r="J114" s="28">
        <v>0</v>
      </c>
      <c r="K114" s="28">
        <v>0</v>
      </c>
      <c r="L114" s="28">
        <v>1558765</v>
      </c>
    </row>
    <row r="115" spans="1:12" ht="42" customHeight="1">
      <c r="A115" s="43"/>
      <c r="B115" s="26">
        <f t="shared" si="2"/>
        <v>57</v>
      </c>
      <c r="C115" s="72" t="s">
        <v>64</v>
      </c>
      <c r="D115" s="24">
        <f t="shared" si="3"/>
        <v>5831840.1200000001</v>
      </c>
      <c r="E115" s="59">
        <v>322930</v>
      </c>
      <c r="F115" s="28">
        <v>1432662.37</v>
      </c>
      <c r="G115" s="28">
        <v>2558548.75</v>
      </c>
      <c r="H115" s="28">
        <v>46000</v>
      </c>
      <c r="I115" s="28">
        <v>10000</v>
      </c>
      <c r="J115" s="28">
        <v>0</v>
      </c>
      <c r="K115" s="28">
        <v>0</v>
      </c>
      <c r="L115" s="28">
        <v>1461699</v>
      </c>
    </row>
    <row r="116" spans="1:12" ht="42" customHeight="1">
      <c r="A116" s="43"/>
      <c r="B116" s="26">
        <f t="shared" si="2"/>
        <v>58</v>
      </c>
      <c r="C116" s="72" t="s">
        <v>65</v>
      </c>
      <c r="D116" s="24">
        <f t="shared" si="3"/>
        <v>12113385.51</v>
      </c>
      <c r="E116" s="59">
        <v>506409.99999999994</v>
      </c>
      <c r="F116" s="28">
        <v>1885413.01</v>
      </c>
      <c r="G116" s="28">
        <v>7954747.5</v>
      </c>
      <c r="H116" s="28">
        <v>28200</v>
      </c>
      <c r="I116" s="28">
        <v>0</v>
      </c>
      <c r="J116" s="28">
        <v>0</v>
      </c>
      <c r="K116" s="28">
        <v>0</v>
      </c>
      <c r="L116" s="28">
        <v>1738615</v>
      </c>
    </row>
    <row r="117" spans="1:12" ht="42" customHeight="1">
      <c r="A117" s="43"/>
      <c r="B117" s="26">
        <f t="shared" si="2"/>
        <v>59</v>
      </c>
      <c r="C117" s="72" t="s">
        <v>66</v>
      </c>
      <c r="D117" s="24">
        <f t="shared" si="3"/>
        <v>8115294.7000000002</v>
      </c>
      <c r="E117" s="59">
        <v>470039.99999999994</v>
      </c>
      <c r="F117" s="28">
        <v>1387956.95</v>
      </c>
      <c r="G117" s="28">
        <v>4711688.75</v>
      </c>
      <c r="H117" s="28">
        <v>31000</v>
      </c>
      <c r="I117" s="28">
        <v>0</v>
      </c>
      <c r="J117" s="28">
        <v>0</v>
      </c>
      <c r="K117" s="28">
        <v>0</v>
      </c>
      <c r="L117" s="28">
        <v>1514609.0000000002</v>
      </c>
    </row>
    <row r="118" spans="1:12" ht="42" customHeight="1">
      <c r="A118" s="43"/>
      <c r="B118" s="26">
        <f t="shared" si="2"/>
        <v>60</v>
      </c>
      <c r="C118" s="72" t="s">
        <v>67</v>
      </c>
      <c r="D118" s="24">
        <f t="shared" si="3"/>
        <v>6780758.7699999996</v>
      </c>
      <c r="E118" s="59">
        <v>264799.99999999994</v>
      </c>
      <c r="F118" s="28">
        <v>1238649.27</v>
      </c>
      <c r="G118" s="28">
        <v>3549572.5</v>
      </c>
      <c r="H118" s="28">
        <v>13000</v>
      </c>
      <c r="I118" s="28">
        <v>0</v>
      </c>
      <c r="J118" s="28">
        <v>0</v>
      </c>
      <c r="K118" s="28">
        <v>0</v>
      </c>
      <c r="L118" s="28">
        <v>1714737</v>
      </c>
    </row>
    <row r="119" spans="1:12" ht="42" customHeight="1">
      <c r="A119" s="43"/>
      <c r="B119" s="26">
        <f t="shared" si="2"/>
        <v>61</v>
      </c>
      <c r="C119" s="72" t="s">
        <v>68</v>
      </c>
      <c r="D119" s="24">
        <f t="shared" si="3"/>
        <v>9971864.9499999993</v>
      </c>
      <c r="E119" s="59">
        <v>356060</v>
      </c>
      <c r="F119" s="28">
        <v>1722722.45</v>
      </c>
      <c r="G119" s="28">
        <v>4424237.5</v>
      </c>
      <c r="H119" s="28">
        <v>49500</v>
      </c>
      <c r="I119" s="28">
        <v>4000</v>
      </c>
      <c r="J119" s="28">
        <v>0</v>
      </c>
      <c r="K119" s="28">
        <v>0</v>
      </c>
      <c r="L119" s="28">
        <v>3415345</v>
      </c>
    </row>
    <row r="120" spans="1:12" ht="42" customHeight="1">
      <c r="A120" s="43"/>
      <c r="B120" s="26">
        <f t="shared" si="2"/>
        <v>62</v>
      </c>
      <c r="C120" s="72" t="s">
        <v>69</v>
      </c>
      <c r="D120" s="24">
        <f t="shared" si="3"/>
        <v>20126604.530000001</v>
      </c>
      <c r="E120" s="59">
        <v>1046420.0000000001</v>
      </c>
      <c r="F120" s="28">
        <v>3761781.28</v>
      </c>
      <c r="G120" s="28">
        <v>11967711.25</v>
      </c>
      <c r="H120" s="28">
        <v>30000</v>
      </c>
      <c r="I120" s="28">
        <v>0</v>
      </c>
      <c r="J120" s="28">
        <v>0</v>
      </c>
      <c r="K120" s="28">
        <v>0</v>
      </c>
      <c r="L120" s="28">
        <v>3320692</v>
      </c>
    </row>
    <row r="121" spans="1:12" ht="42" customHeight="1">
      <c r="A121" s="43"/>
      <c r="B121" s="26">
        <f t="shared" si="2"/>
        <v>63</v>
      </c>
      <c r="C121" s="72" t="s">
        <v>70</v>
      </c>
      <c r="D121" s="24">
        <f t="shared" si="3"/>
        <v>8778280.1400000006</v>
      </c>
      <c r="E121" s="59">
        <v>301429.99999999994</v>
      </c>
      <c r="F121" s="28">
        <v>1174100.3899999999</v>
      </c>
      <c r="G121" s="28">
        <v>5183178.75</v>
      </c>
      <c r="H121" s="28">
        <v>31020.000000000004</v>
      </c>
      <c r="I121" s="28">
        <v>3300</v>
      </c>
      <c r="J121" s="28">
        <v>0</v>
      </c>
      <c r="K121" s="28">
        <v>0</v>
      </c>
      <c r="L121" s="28">
        <v>2085251</v>
      </c>
    </row>
    <row r="122" spans="1:12" ht="42" customHeight="1">
      <c r="A122" s="43"/>
      <c r="B122" s="26">
        <f t="shared" si="2"/>
        <v>64</v>
      </c>
      <c r="C122" s="72" t="s">
        <v>71</v>
      </c>
      <c r="D122" s="24">
        <f t="shared" si="3"/>
        <v>12464416.629999999</v>
      </c>
      <c r="E122" s="59">
        <v>974270</v>
      </c>
      <c r="F122" s="28">
        <v>2606011.63</v>
      </c>
      <c r="G122" s="28">
        <v>6751950</v>
      </c>
      <c r="H122" s="28">
        <v>31100</v>
      </c>
      <c r="I122" s="28">
        <v>0</v>
      </c>
      <c r="J122" s="28">
        <v>0</v>
      </c>
      <c r="K122" s="28">
        <v>0</v>
      </c>
      <c r="L122" s="28">
        <v>2101085</v>
      </c>
    </row>
    <row r="123" spans="1:12" ht="42" customHeight="1">
      <c r="A123" s="43"/>
      <c r="B123" s="26">
        <f t="shared" si="2"/>
        <v>65</v>
      </c>
      <c r="C123" s="72" t="s">
        <v>72</v>
      </c>
      <c r="D123" s="24">
        <f t="shared" si="3"/>
        <v>13726725.960000001</v>
      </c>
      <c r="E123" s="59">
        <v>537040</v>
      </c>
      <c r="F123" s="28">
        <v>2944038.21</v>
      </c>
      <c r="G123" s="28">
        <v>7327223.75</v>
      </c>
      <c r="H123" s="28">
        <v>28200</v>
      </c>
      <c r="I123" s="28">
        <v>0</v>
      </c>
      <c r="J123" s="28">
        <v>0</v>
      </c>
      <c r="K123" s="28">
        <v>0</v>
      </c>
      <c r="L123" s="28">
        <v>2890224</v>
      </c>
    </row>
    <row r="124" spans="1:12" ht="42" customHeight="1">
      <c r="A124" s="43"/>
      <c r="B124" s="26">
        <f t="shared" ref="B124:B126" si="4">B123+1</f>
        <v>66</v>
      </c>
      <c r="C124" s="72" t="s">
        <v>73</v>
      </c>
      <c r="D124" s="24">
        <f>SUM(E124:L124)</f>
        <v>7785270.3100000005</v>
      </c>
      <c r="E124" s="59">
        <v>1119090</v>
      </c>
      <c r="F124" s="28">
        <v>1723896.77</v>
      </c>
      <c r="G124" s="28">
        <v>4364267.63</v>
      </c>
      <c r="H124" s="28">
        <v>11772.25</v>
      </c>
      <c r="I124" s="28">
        <v>0</v>
      </c>
      <c r="J124" s="28">
        <v>0</v>
      </c>
      <c r="K124" s="28">
        <v>0</v>
      </c>
      <c r="L124" s="28">
        <v>566243.66000000015</v>
      </c>
    </row>
    <row r="125" spans="1:12" ht="42" customHeight="1">
      <c r="A125" s="43"/>
      <c r="B125" s="26">
        <f t="shared" si="4"/>
        <v>67</v>
      </c>
      <c r="C125" s="72" t="s">
        <v>74</v>
      </c>
      <c r="D125" s="24">
        <f t="shared" si="3"/>
        <v>5040985.03</v>
      </c>
      <c r="E125" s="59">
        <v>181690</v>
      </c>
      <c r="F125" s="63">
        <v>582343.53</v>
      </c>
      <c r="G125" s="28">
        <v>3011587.5</v>
      </c>
      <c r="H125" s="63">
        <v>28000</v>
      </c>
      <c r="I125" s="63">
        <v>0</v>
      </c>
      <c r="J125" s="63">
        <v>0</v>
      </c>
      <c r="K125" s="63">
        <v>0</v>
      </c>
      <c r="L125" s="28">
        <v>1237364</v>
      </c>
    </row>
    <row r="126" spans="1:12" ht="42" customHeight="1">
      <c r="A126" s="43"/>
      <c r="B126" s="26">
        <f t="shared" si="4"/>
        <v>68</v>
      </c>
      <c r="C126" s="72" t="s">
        <v>75</v>
      </c>
      <c r="D126" s="24">
        <f t="shared" si="3"/>
        <v>5441522.7999999998</v>
      </c>
      <c r="E126" s="59">
        <v>229340</v>
      </c>
      <c r="F126" s="28">
        <v>749513.6</v>
      </c>
      <c r="G126" s="28">
        <v>2961700</v>
      </c>
      <c r="H126" s="28">
        <v>22000</v>
      </c>
      <c r="I126" s="28">
        <v>4000</v>
      </c>
      <c r="J126" s="28">
        <v>0</v>
      </c>
      <c r="K126" s="28">
        <v>0</v>
      </c>
      <c r="L126" s="28">
        <v>1474969.1999999997</v>
      </c>
    </row>
    <row r="127" spans="1:12" s="45" customFormat="1" ht="53.25" customHeight="1">
      <c r="A127" s="25"/>
      <c r="B127" s="26"/>
      <c r="C127" s="72" t="s">
        <v>145</v>
      </c>
      <c r="D127" s="24">
        <f>SUM(D59:D126)</f>
        <v>703677517.45999992</v>
      </c>
      <c r="E127" s="24">
        <f t="shared" ref="E127:K127" si="5">SUM(E59:E126)</f>
        <v>33333170</v>
      </c>
      <c r="F127" s="24">
        <f>SUM(F59:F126)</f>
        <v>133079740.99000001</v>
      </c>
      <c r="G127" s="24">
        <f t="shared" si="5"/>
        <v>370886659.21999997</v>
      </c>
      <c r="H127" s="24">
        <f t="shared" si="5"/>
        <v>2318829.88</v>
      </c>
      <c r="I127" s="24">
        <f t="shared" si="5"/>
        <v>222350</v>
      </c>
      <c r="J127" s="24">
        <f t="shared" si="5"/>
        <v>0</v>
      </c>
      <c r="K127" s="24">
        <f t="shared" si="5"/>
        <v>0</v>
      </c>
      <c r="L127" s="24">
        <f>SUM(L59:L126)</f>
        <v>163836767.36999997</v>
      </c>
    </row>
    <row r="128" spans="1:12" ht="45" customHeight="1">
      <c r="A128" s="37" t="s">
        <v>131</v>
      </c>
      <c r="B128" s="26">
        <v>1</v>
      </c>
      <c r="C128" s="67" t="s">
        <v>77</v>
      </c>
      <c r="D128" s="24">
        <f t="shared" si="3"/>
        <v>6709115.6399999997</v>
      </c>
      <c r="E128" s="28">
        <v>88000</v>
      </c>
      <c r="F128" s="60">
        <v>664991.67000000004</v>
      </c>
      <c r="G128" s="60">
        <v>4874845.6399999997</v>
      </c>
      <c r="H128" s="60">
        <v>55000</v>
      </c>
      <c r="I128" s="60">
        <v>50000</v>
      </c>
      <c r="J128" s="60">
        <v>0</v>
      </c>
      <c r="K128" s="62">
        <v>0</v>
      </c>
      <c r="L128" s="64">
        <v>976278.33000000007</v>
      </c>
    </row>
    <row r="129" spans="1:12" ht="51.75" customHeight="1">
      <c r="A129" s="38"/>
      <c r="B129" s="26">
        <v>2</v>
      </c>
      <c r="C129" s="67" t="s">
        <v>78</v>
      </c>
      <c r="D129" s="24">
        <f t="shared" si="3"/>
        <v>10627202.49</v>
      </c>
      <c r="E129" s="28">
        <v>630000</v>
      </c>
      <c r="F129" s="60">
        <v>406098.03</v>
      </c>
      <c r="G129" s="60">
        <v>4641932.49</v>
      </c>
      <c r="H129" s="60">
        <v>53700</v>
      </c>
      <c r="I129" s="60">
        <v>1500000</v>
      </c>
      <c r="J129" s="60">
        <v>0</v>
      </c>
      <c r="K129" s="62">
        <v>0</v>
      </c>
      <c r="L129" s="64">
        <v>3395471.9699999997</v>
      </c>
    </row>
    <row r="130" spans="1:12" ht="42.75" customHeight="1">
      <c r="A130" s="38"/>
      <c r="B130" s="26">
        <v>3</v>
      </c>
      <c r="C130" s="67" t="s">
        <v>79</v>
      </c>
      <c r="D130" s="24">
        <f t="shared" si="3"/>
        <v>17765408.039999999</v>
      </c>
      <c r="E130" s="28">
        <v>452000</v>
      </c>
      <c r="F130" s="60">
        <v>790222.85</v>
      </c>
      <c r="G130" s="60">
        <v>8638248.0399999991</v>
      </c>
      <c r="H130" s="60">
        <v>85000</v>
      </c>
      <c r="I130" s="60">
        <v>1300000</v>
      </c>
      <c r="J130" s="60">
        <v>0</v>
      </c>
      <c r="K130" s="62">
        <v>0</v>
      </c>
      <c r="L130" s="64">
        <v>6499937.1500000004</v>
      </c>
    </row>
    <row r="131" spans="1:12" ht="57" customHeight="1">
      <c r="A131" s="38"/>
      <c r="B131" s="26">
        <v>4</v>
      </c>
      <c r="C131" s="67" t="s">
        <v>76</v>
      </c>
      <c r="D131" s="24">
        <f t="shared" si="3"/>
        <v>12394227.67</v>
      </c>
      <c r="E131" s="28">
        <v>185000</v>
      </c>
      <c r="F131" s="60">
        <v>804849.92</v>
      </c>
      <c r="G131" s="60">
        <v>9754367.6699999999</v>
      </c>
      <c r="H131" s="60">
        <v>65000</v>
      </c>
      <c r="I131" s="60">
        <v>50000</v>
      </c>
      <c r="J131" s="60">
        <v>0</v>
      </c>
      <c r="K131" s="62">
        <v>0</v>
      </c>
      <c r="L131" s="64">
        <v>1535010.08</v>
      </c>
    </row>
    <row r="132" spans="1:12" ht="45" customHeight="1">
      <c r="A132" s="38"/>
      <c r="B132" s="26">
        <v>5</v>
      </c>
      <c r="C132" s="67" t="s">
        <v>80</v>
      </c>
      <c r="D132" s="24">
        <f t="shared" si="3"/>
        <v>8522203.5</v>
      </c>
      <c r="E132" s="28">
        <v>185000</v>
      </c>
      <c r="F132" s="60">
        <v>775148.93</v>
      </c>
      <c r="G132" s="60">
        <v>6085153.5</v>
      </c>
      <c r="H132" s="60">
        <v>47500</v>
      </c>
      <c r="I132" s="60">
        <v>120000</v>
      </c>
      <c r="J132" s="60">
        <v>0</v>
      </c>
      <c r="K132" s="62">
        <v>0</v>
      </c>
      <c r="L132" s="64">
        <v>1309401.0699999998</v>
      </c>
    </row>
    <row r="133" spans="1:12" ht="38.25">
      <c r="A133" s="38"/>
      <c r="B133" s="26">
        <v>6</v>
      </c>
      <c r="C133" s="67" t="s">
        <v>81</v>
      </c>
      <c r="D133" s="24">
        <f t="shared" si="3"/>
        <v>10424251.58</v>
      </c>
      <c r="E133" s="28">
        <v>102500</v>
      </c>
      <c r="F133" s="60">
        <v>882556</v>
      </c>
      <c r="G133" s="60">
        <v>7558771.5800000001</v>
      </c>
      <c r="H133" s="60">
        <v>86000</v>
      </c>
      <c r="I133" s="60">
        <v>100000</v>
      </c>
      <c r="J133" s="60">
        <v>0</v>
      </c>
      <c r="K133" s="62">
        <v>0</v>
      </c>
      <c r="L133" s="64">
        <v>1694424</v>
      </c>
    </row>
    <row r="134" spans="1:12" ht="48.75" customHeight="1">
      <c r="A134" s="38"/>
      <c r="B134" s="26">
        <v>7</v>
      </c>
      <c r="C134" s="67" t="s">
        <v>82</v>
      </c>
      <c r="D134" s="24">
        <f t="shared" si="3"/>
        <v>11086037.700000001</v>
      </c>
      <c r="E134" s="28">
        <v>198500</v>
      </c>
      <c r="F134" s="60">
        <v>3241915.43</v>
      </c>
      <c r="G134" s="60">
        <v>6344117.7000000002</v>
      </c>
      <c r="H134" s="60">
        <v>53000</v>
      </c>
      <c r="I134" s="60">
        <v>0</v>
      </c>
      <c r="J134" s="60">
        <v>0</v>
      </c>
      <c r="K134" s="62">
        <v>0</v>
      </c>
      <c r="L134" s="64">
        <v>1248504.5699999998</v>
      </c>
    </row>
    <row r="135" spans="1:12" ht="60.75" customHeight="1">
      <c r="A135" s="38"/>
      <c r="B135" s="26">
        <v>8</v>
      </c>
      <c r="C135" s="67" t="s">
        <v>146</v>
      </c>
      <c r="D135" s="24">
        <f t="shared" si="3"/>
        <v>21731382.759999998</v>
      </c>
      <c r="E135" s="28">
        <v>540000</v>
      </c>
      <c r="F135" s="60">
        <v>3425407.5</v>
      </c>
      <c r="G135" s="60">
        <v>14972264.369999999</v>
      </c>
      <c r="H135" s="60">
        <v>59217.61</v>
      </c>
      <c r="I135" s="60">
        <v>10200</v>
      </c>
      <c r="J135" s="60">
        <v>0</v>
      </c>
      <c r="K135" s="62">
        <v>0</v>
      </c>
      <c r="L135" s="64">
        <v>2724293.28</v>
      </c>
    </row>
    <row r="136" spans="1:12" ht="73.5" customHeight="1">
      <c r="A136" s="38"/>
      <c r="B136" s="26">
        <v>9</v>
      </c>
      <c r="C136" s="73" t="s">
        <v>83</v>
      </c>
      <c r="D136" s="24">
        <f t="shared" si="3"/>
        <v>7978936.7100000009</v>
      </c>
      <c r="E136" s="28">
        <v>87500</v>
      </c>
      <c r="F136" s="28">
        <v>86267.27</v>
      </c>
      <c r="G136" s="28">
        <v>7104346.71</v>
      </c>
      <c r="H136" s="28">
        <v>92000</v>
      </c>
      <c r="I136" s="28">
        <v>0</v>
      </c>
      <c r="J136" s="28">
        <v>0</v>
      </c>
      <c r="K136" s="22">
        <v>0</v>
      </c>
      <c r="L136" s="22">
        <v>608822.73</v>
      </c>
    </row>
    <row r="137" spans="1:12" ht="63.75">
      <c r="A137" s="39"/>
      <c r="B137" s="26">
        <v>10</v>
      </c>
      <c r="C137" s="73" t="s">
        <v>84</v>
      </c>
      <c r="D137" s="24">
        <f t="shared" si="3"/>
        <v>27433837.490000002</v>
      </c>
      <c r="E137" s="28">
        <v>2200000</v>
      </c>
      <c r="F137" s="60">
        <v>1495362.7</v>
      </c>
      <c r="G137" s="60">
        <v>10976137.49</v>
      </c>
      <c r="H137" s="60">
        <v>190000</v>
      </c>
      <c r="I137" s="60">
        <v>250000</v>
      </c>
      <c r="J137" s="60">
        <v>0</v>
      </c>
      <c r="K137" s="60">
        <v>0</v>
      </c>
      <c r="L137" s="28">
        <v>12322337.300000001</v>
      </c>
    </row>
    <row r="138" spans="1:12" s="45" customFormat="1" ht="53.25" customHeight="1">
      <c r="A138" s="25"/>
      <c r="B138" s="26"/>
      <c r="C138" s="72" t="s">
        <v>145</v>
      </c>
      <c r="D138" s="24">
        <f>SUM(D128:D137)</f>
        <v>134672603.58000001</v>
      </c>
      <c r="E138" s="24">
        <f>SUM(E128:E137)</f>
        <v>4668500</v>
      </c>
      <c r="F138" s="24">
        <f t="shared" ref="F138:L138" si="6">SUM(F128:F137)</f>
        <v>12572820.299999999</v>
      </c>
      <c r="G138" s="24">
        <f t="shared" si="6"/>
        <v>80950185.189999983</v>
      </c>
      <c r="H138" s="24">
        <f t="shared" si="6"/>
        <v>786417.61</v>
      </c>
      <c r="I138" s="24">
        <f t="shared" si="6"/>
        <v>3380200</v>
      </c>
      <c r="J138" s="24">
        <f t="shared" si="6"/>
        <v>0</v>
      </c>
      <c r="K138" s="24">
        <f t="shared" si="6"/>
        <v>0</v>
      </c>
      <c r="L138" s="24">
        <f t="shared" si="6"/>
        <v>32314480.48</v>
      </c>
    </row>
    <row r="139" spans="1:12">
      <c r="L139" s="47" t="s">
        <v>147</v>
      </c>
    </row>
  </sheetData>
  <mergeCells count="12">
    <mergeCell ref="J1:L1"/>
    <mergeCell ref="A128:A137"/>
    <mergeCell ref="J2:L3"/>
    <mergeCell ref="A10:A20"/>
    <mergeCell ref="A22:A56"/>
    <mergeCell ref="A59:A126"/>
    <mergeCell ref="A7:A8"/>
    <mergeCell ref="B7:C8"/>
    <mergeCell ref="E7:L7"/>
    <mergeCell ref="D7:D8"/>
    <mergeCell ref="C5:I5"/>
    <mergeCell ref="C4:I4"/>
  </mergeCells>
  <pageMargins left="0" right="0" top="0.36" bottom="0.36" header="0.37" footer="0.4"/>
  <pageSetup paperSize="9" scale="71" fitToHeight="20" orientation="landscape" r:id="rId1"/>
  <rowBreaks count="4" manualBreakCount="4">
    <brk id="16" max="11" man="1"/>
    <brk id="34" max="11" man="1"/>
    <brk id="48" max="11" man="1"/>
    <brk id="108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34"/>
  <sheetViews>
    <sheetView workbookViewId="0">
      <selection activeCell="D13" sqref="D13"/>
    </sheetView>
  </sheetViews>
  <sheetFormatPr defaultColWidth="9.140625" defaultRowHeight="12.75"/>
  <cols>
    <col min="1" max="1" width="13.85546875" style="16" customWidth="1"/>
    <col min="2" max="2" width="11.28515625" style="16" customWidth="1"/>
    <col min="3" max="16384" width="9.140625" style="16"/>
  </cols>
  <sheetData>
    <row r="2" spans="1:1">
      <c r="A2" s="15"/>
    </row>
    <row r="3" spans="1:1">
      <c r="A3" s="15"/>
    </row>
    <row r="4" spans="1:1">
      <c r="A4" s="15"/>
    </row>
    <row r="5" spans="1:1">
      <c r="A5" s="15"/>
    </row>
    <row r="6" spans="1:1">
      <c r="A6" s="15"/>
    </row>
    <row r="7" spans="1:1">
      <c r="A7" s="15"/>
    </row>
    <row r="8" spans="1:1">
      <c r="A8" s="15"/>
    </row>
    <row r="9" spans="1:1">
      <c r="A9" s="15"/>
    </row>
    <row r="10" spans="1:1">
      <c r="A10" s="15"/>
    </row>
    <row r="11" spans="1:1">
      <c r="A11" s="15"/>
    </row>
    <row r="12" spans="1:1">
      <c r="A12" s="15"/>
    </row>
    <row r="13" spans="1:1">
      <c r="A13" s="15"/>
    </row>
    <row r="14" spans="1:1">
      <c r="A14" s="15"/>
    </row>
    <row r="15" spans="1:1">
      <c r="A15" s="15"/>
    </row>
    <row r="16" spans="1:1">
      <c r="A16" s="15"/>
    </row>
    <row r="17" spans="1:1">
      <c r="A17" s="15"/>
    </row>
    <row r="18" spans="1:1">
      <c r="A18" s="15"/>
    </row>
    <row r="19" spans="1:1">
      <c r="A19" s="15"/>
    </row>
    <row r="20" spans="1:1">
      <c r="A20" s="15"/>
    </row>
    <row r="21" spans="1:1">
      <c r="A21" s="15"/>
    </row>
    <row r="22" spans="1:1">
      <c r="A22" s="15"/>
    </row>
    <row r="23" spans="1:1">
      <c r="A23" s="15"/>
    </row>
    <row r="24" spans="1:1">
      <c r="A24" s="15"/>
    </row>
    <row r="25" spans="1:1">
      <c r="A25" s="15"/>
    </row>
    <row r="26" spans="1:1">
      <c r="A26" s="15"/>
    </row>
    <row r="27" spans="1:1">
      <c r="A27" s="15"/>
    </row>
    <row r="28" spans="1:1">
      <c r="A28" s="15"/>
    </row>
    <row r="29" spans="1:1">
      <c r="A29" s="15"/>
    </row>
    <row r="30" spans="1:1">
      <c r="A30" s="15"/>
    </row>
    <row r="31" spans="1:1">
      <c r="A31" s="15"/>
    </row>
    <row r="32" spans="1:1">
      <c r="A32" s="15"/>
    </row>
    <row r="33" spans="1:1">
      <c r="A33" s="15"/>
    </row>
    <row r="34" spans="1:1">
      <c r="A34" s="15"/>
    </row>
    <row r="35" spans="1:1">
      <c r="A35" s="15"/>
    </row>
    <row r="36" spans="1:1">
      <c r="A36" s="15"/>
    </row>
    <row r="37" spans="1:1">
      <c r="A37" s="15"/>
    </row>
    <row r="38" spans="1:1">
      <c r="A38" s="15"/>
    </row>
    <row r="39" spans="1:1">
      <c r="A39" s="15"/>
    </row>
    <row r="40" spans="1:1">
      <c r="A40" s="15"/>
    </row>
    <row r="41" spans="1:1">
      <c r="A41" s="15"/>
    </row>
    <row r="42" spans="1:1">
      <c r="A42" s="15"/>
    </row>
    <row r="43" spans="1:1">
      <c r="A43" s="15"/>
    </row>
    <row r="44" spans="1:1">
      <c r="A44" s="15"/>
    </row>
    <row r="45" spans="1:1">
      <c r="A45" s="15"/>
    </row>
    <row r="46" spans="1:1">
      <c r="A46" s="15"/>
    </row>
    <row r="47" spans="1:1">
      <c r="A47" s="15"/>
    </row>
    <row r="48" spans="1:1">
      <c r="A48" s="15"/>
    </row>
    <row r="49" spans="1:1">
      <c r="A49" s="15"/>
    </row>
    <row r="50" spans="1:1">
      <c r="A50" s="15"/>
    </row>
    <row r="51" spans="1:1" ht="14.25">
      <c r="A51" s="17"/>
    </row>
    <row r="52" spans="1:1" ht="15">
      <c r="A52" s="18"/>
    </row>
    <row r="53" spans="1:1" ht="15">
      <c r="A53" s="18"/>
    </row>
    <row r="54" spans="1:1" ht="15">
      <c r="A54" s="18"/>
    </row>
    <row r="55" spans="1:1" ht="15">
      <c r="A55" s="18"/>
    </row>
    <row r="56" spans="1:1" ht="15">
      <c r="A56" s="18"/>
    </row>
    <row r="57" spans="1:1" ht="15">
      <c r="A57" s="18"/>
    </row>
    <row r="58" spans="1:1" ht="15">
      <c r="A58" s="18"/>
    </row>
    <row r="59" spans="1:1" ht="15">
      <c r="A59" s="18"/>
    </row>
    <row r="60" spans="1:1" ht="15">
      <c r="A60" s="18"/>
    </row>
    <row r="61" spans="1:1" ht="15">
      <c r="A61" s="18"/>
    </row>
    <row r="62" spans="1:1" ht="15">
      <c r="A62" s="18"/>
    </row>
    <row r="63" spans="1:1" ht="15">
      <c r="A63" s="18"/>
    </row>
    <row r="64" spans="1:1" ht="15">
      <c r="A64" s="18"/>
    </row>
    <row r="65" spans="1:1" ht="15">
      <c r="A65" s="18"/>
    </row>
    <row r="66" spans="1:1" ht="15">
      <c r="A66" s="18"/>
    </row>
    <row r="67" spans="1:1" ht="15">
      <c r="A67" s="18"/>
    </row>
    <row r="68" spans="1:1" ht="15">
      <c r="A68" s="18"/>
    </row>
    <row r="69" spans="1:1" ht="15">
      <c r="A69" s="18"/>
    </row>
    <row r="70" spans="1:1" ht="15">
      <c r="A70" s="18"/>
    </row>
    <row r="71" spans="1:1" ht="15">
      <c r="A71" s="18"/>
    </row>
    <row r="72" spans="1:1" ht="15">
      <c r="A72" s="18"/>
    </row>
    <row r="73" spans="1:1" ht="15">
      <c r="A73" s="18"/>
    </row>
    <row r="74" spans="1:1" ht="15">
      <c r="A74" s="18"/>
    </row>
    <row r="75" spans="1:1" ht="15">
      <c r="A75" s="18"/>
    </row>
    <row r="76" spans="1:1" ht="15">
      <c r="A76" s="18"/>
    </row>
    <row r="77" spans="1:1" ht="15">
      <c r="A77" s="18"/>
    </row>
    <row r="78" spans="1:1" ht="15">
      <c r="A78" s="18"/>
    </row>
    <row r="79" spans="1:1" ht="15">
      <c r="A79" s="18"/>
    </row>
    <row r="80" spans="1:1" ht="15">
      <c r="A80" s="18"/>
    </row>
    <row r="81" spans="1:1" ht="15">
      <c r="A81" s="18"/>
    </row>
    <row r="82" spans="1:1" ht="15">
      <c r="A82" s="18"/>
    </row>
    <row r="83" spans="1:1" ht="15">
      <c r="A83" s="18"/>
    </row>
    <row r="84" spans="1:1" ht="15">
      <c r="A84" s="18"/>
    </row>
    <row r="85" spans="1:1" ht="15">
      <c r="A85" s="18"/>
    </row>
    <row r="86" spans="1:1" ht="15">
      <c r="A86" s="18"/>
    </row>
    <row r="87" spans="1:1" ht="15">
      <c r="A87" s="18"/>
    </row>
    <row r="88" spans="1:1" ht="15">
      <c r="A88" s="18"/>
    </row>
    <row r="89" spans="1:1" ht="15">
      <c r="A89" s="18"/>
    </row>
    <row r="90" spans="1:1" ht="15">
      <c r="A90" s="18"/>
    </row>
    <row r="91" spans="1:1" ht="15">
      <c r="A91" s="18"/>
    </row>
    <row r="92" spans="1:1" ht="15">
      <c r="A92" s="18"/>
    </row>
    <row r="93" spans="1:1" ht="15">
      <c r="A93" s="18"/>
    </row>
    <row r="94" spans="1:1" ht="15">
      <c r="A94" s="18"/>
    </row>
    <row r="95" spans="1:1" ht="15">
      <c r="A95" s="18"/>
    </row>
    <row r="96" spans="1:1" ht="15">
      <c r="A96" s="18"/>
    </row>
    <row r="97" spans="1:1" ht="15">
      <c r="A97" s="18"/>
    </row>
    <row r="98" spans="1:1" ht="15">
      <c r="A98" s="18"/>
    </row>
    <row r="99" spans="1:1" ht="15">
      <c r="A99" s="18"/>
    </row>
    <row r="100" spans="1:1" ht="15">
      <c r="A100" s="18"/>
    </row>
    <row r="101" spans="1:1" ht="15">
      <c r="A101" s="18"/>
    </row>
    <row r="102" spans="1:1" ht="15">
      <c r="A102" s="18"/>
    </row>
    <row r="103" spans="1:1" ht="15">
      <c r="A103" s="18"/>
    </row>
    <row r="104" spans="1:1" ht="15">
      <c r="A104" s="18"/>
    </row>
    <row r="105" spans="1:1" ht="15">
      <c r="A105" s="18"/>
    </row>
    <row r="106" spans="1:1" ht="15">
      <c r="A106" s="18"/>
    </row>
    <row r="107" spans="1:1" ht="15">
      <c r="A107" s="18"/>
    </row>
    <row r="108" spans="1:1" ht="15">
      <c r="A108" s="18"/>
    </row>
    <row r="109" spans="1:1" ht="15">
      <c r="A109" s="18"/>
    </row>
    <row r="110" spans="1:1" ht="15">
      <c r="A110" s="18"/>
    </row>
    <row r="111" spans="1:1" ht="15">
      <c r="A111" s="18"/>
    </row>
    <row r="112" spans="1:1" ht="15">
      <c r="A112" s="18"/>
    </row>
    <row r="113" spans="1:1" ht="15">
      <c r="A113" s="18"/>
    </row>
    <row r="114" spans="1:1" ht="15">
      <c r="A114" s="18"/>
    </row>
    <row r="115" spans="1:1" ht="15">
      <c r="A115" s="18"/>
    </row>
    <row r="116" spans="1:1" ht="15">
      <c r="A116" s="18"/>
    </row>
    <row r="117" spans="1:1" ht="15">
      <c r="A117" s="18"/>
    </row>
    <row r="118" spans="1:1" ht="15">
      <c r="A118" s="18"/>
    </row>
    <row r="119" spans="1:1" ht="15">
      <c r="A119" s="18"/>
    </row>
    <row r="120" spans="1:1" ht="15">
      <c r="A120" s="18"/>
    </row>
    <row r="121" spans="1:1" ht="14.25">
      <c r="A121" s="17"/>
    </row>
    <row r="122" spans="1:1" ht="15">
      <c r="A122" s="19"/>
    </row>
    <row r="123" spans="1:1" ht="15">
      <c r="A123" s="19"/>
    </row>
    <row r="124" spans="1:1" ht="15">
      <c r="A124" s="19"/>
    </row>
    <row r="125" spans="1:1" ht="15">
      <c r="A125" s="19"/>
    </row>
    <row r="126" spans="1:1" ht="15">
      <c r="A126" s="19"/>
    </row>
    <row r="127" spans="1:1" ht="15">
      <c r="A127" s="19"/>
    </row>
    <row r="128" spans="1:1" ht="15">
      <c r="A128" s="19"/>
    </row>
    <row r="129" spans="1:1" ht="15">
      <c r="A129" s="20"/>
    </row>
    <row r="130" spans="1:1" ht="15">
      <c r="A130" s="19"/>
    </row>
    <row r="131" spans="1:1" ht="15">
      <c r="A131" s="19"/>
    </row>
    <row r="132" spans="1:1" ht="15">
      <c r="A132" s="20"/>
    </row>
    <row r="133" spans="1:1" ht="15">
      <c r="A133" s="19"/>
    </row>
    <row r="134" spans="1:1" ht="15">
      <c r="A134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52"/>
  <sheetViews>
    <sheetView topLeftCell="A52" workbookViewId="0">
      <selection activeCell="A63" sqref="A63"/>
    </sheetView>
  </sheetViews>
  <sheetFormatPr defaultColWidth="9.140625" defaultRowHeight="15"/>
  <cols>
    <col min="1" max="1" width="46.28515625" style="10" customWidth="1"/>
    <col min="2" max="2" width="12.42578125" style="11" hidden="1" customWidth="1"/>
    <col min="3" max="3" width="10.28515625" style="11" hidden="1" customWidth="1"/>
    <col min="4" max="4" width="9.7109375" style="11" hidden="1" customWidth="1"/>
    <col min="5" max="5" width="10.28515625" style="11" hidden="1" customWidth="1"/>
    <col min="6" max="16" width="8.7109375" style="11" hidden="1" customWidth="1"/>
    <col min="17" max="17" width="11.42578125" style="11" hidden="1" customWidth="1"/>
    <col min="18" max="18" width="9.140625" style="12" hidden="1" customWidth="1"/>
    <col min="19" max="19" width="10.28515625" style="12" hidden="1" customWidth="1"/>
    <col min="20" max="20" width="10.42578125" style="12" hidden="1" customWidth="1"/>
    <col min="21" max="21" width="10.5703125" style="12" hidden="1" customWidth="1"/>
    <col min="22" max="22" width="10.28515625" style="12" hidden="1" customWidth="1"/>
    <col min="23" max="23" width="11.140625" style="12" hidden="1" customWidth="1"/>
    <col min="24" max="24" width="10.28515625" style="12" hidden="1" customWidth="1"/>
    <col min="25" max="25" width="10.85546875" style="12" hidden="1" customWidth="1"/>
    <col min="26" max="26" width="10" style="12" hidden="1" customWidth="1"/>
    <col min="27" max="27" width="11" style="12" hidden="1" customWidth="1"/>
    <col min="28" max="28" width="14.42578125" style="12" hidden="1" customWidth="1"/>
    <col min="29" max="29" width="12.7109375" style="10" hidden="1" customWidth="1"/>
    <col min="30" max="30" width="8.7109375" style="10" hidden="1" customWidth="1"/>
    <col min="31" max="16384" width="9.140625" style="5"/>
  </cols>
  <sheetData>
    <row r="1" spans="1:31" ht="36.75" customHeight="1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"/>
    </row>
    <row r="2" spans="1:31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"/>
    </row>
    <row r="3" spans="1:31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4"/>
    </row>
    <row r="4" spans="1:3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4"/>
    </row>
    <row r="5" spans="1:31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4"/>
    </row>
    <row r="6" spans="1:31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4"/>
    </row>
    <row r="7" spans="1:31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4"/>
    </row>
    <row r="8" spans="1:31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4"/>
    </row>
    <row r="9" spans="1:31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4"/>
    </row>
    <row r="10" spans="1:31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4"/>
    </row>
    <row r="11" spans="1:31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</row>
    <row r="12" spans="1:31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"/>
    </row>
    <row r="13" spans="1:31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4"/>
    </row>
    <row r="14" spans="1:31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4"/>
    </row>
    <row r="15" spans="1:31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4"/>
    </row>
    <row r="16" spans="1:31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4"/>
    </row>
    <row r="17" spans="1:31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4"/>
    </row>
    <row r="18" spans="1:31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4"/>
    </row>
    <row r="19" spans="1:31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4"/>
    </row>
    <row r="20" spans="1:31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4"/>
    </row>
    <row r="21" spans="1:31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4"/>
    </row>
    <row r="22" spans="1:31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4"/>
    </row>
    <row r="23" spans="1:31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4"/>
    </row>
    <row r="24" spans="1:31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4"/>
    </row>
    <row r="25" spans="1:31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4"/>
    </row>
    <row r="26" spans="1:31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4"/>
    </row>
    <row r="27" spans="1:31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4"/>
    </row>
    <row r="28" spans="1:31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4"/>
    </row>
    <row r="29" spans="1:31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4"/>
    </row>
    <row r="30" spans="1:31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4"/>
    </row>
    <row r="31" spans="1:31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4"/>
    </row>
    <row r="32" spans="1:31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/>
    </row>
    <row r="33" spans="1:31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4"/>
    </row>
    <row r="34" spans="1:31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4"/>
    </row>
    <row r="35" spans="1:31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4"/>
    </row>
    <row r="36" spans="1:31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4"/>
    </row>
    <row r="37" spans="1:31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4"/>
    </row>
    <row r="38" spans="1:31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4"/>
    </row>
    <row r="39" spans="1:31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4"/>
    </row>
    <row r="40" spans="1:31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4"/>
    </row>
    <row r="41" spans="1:31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4"/>
    </row>
    <row r="42" spans="1:31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4"/>
    </row>
    <row r="43" spans="1:31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4"/>
    </row>
    <row r="44" spans="1:31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4"/>
    </row>
    <row r="45" spans="1:31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4"/>
    </row>
    <row r="46" spans="1:31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4"/>
    </row>
    <row r="47" spans="1:31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4"/>
    </row>
    <row r="48" spans="1:31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4"/>
    </row>
    <row r="49" spans="1:31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4"/>
    </row>
    <row r="50" spans="1:31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4"/>
    </row>
    <row r="51" spans="1:31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4"/>
    </row>
    <row r="52" spans="1:31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4"/>
    </row>
    <row r="53" spans="1:31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4"/>
    </row>
    <row r="54" spans="1:31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4"/>
    </row>
    <row r="55" spans="1:31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4"/>
    </row>
    <row r="56" spans="1:31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4"/>
    </row>
    <row r="57" spans="1:31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4"/>
    </row>
    <row r="58" spans="1:31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4"/>
    </row>
    <row r="59" spans="1:31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"/>
    </row>
    <row r="60" spans="1:31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4"/>
    </row>
    <row r="61" spans="1:31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"/>
    </row>
    <row r="62" spans="1:31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4"/>
    </row>
    <row r="63" spans="1:31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4"/>
    </row>
    <row r="64" spans="1:31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4"/>
    </row>
    <row r="65" spans="1:31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4"/>
    </row>
    <row r="66" spans="1:31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4"/>
    </row>
    <row r="67" spans="1:31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4"/>
    </row>
    <row r="68" spans="1:31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4"/>
    </row>
    <row r="69" spans="1:31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4"/>
    </row>
    <row r="70" spans="1:31">
      <c r="A70" s="2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4"/>
    </row>
    <row r="71" spans="1:31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4"/>
    </row>
    <row r="72" spans="1:31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4"/>
    </row>
    <row r="73" spans="1:31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4"/>
    </row>
    <row r="74" spans="1:31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4"/>
    </row>
    <row r="75" spans="1:31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4"/>
    </row>
    <row r="76" spans="1:31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4"/>
    </row>
    <row r="77" spans="1:31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4"/>
    </row>
    <row r="78" spans="1:31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4"/>
    </row>
    <row r="79" spans="1:31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4"/>
    </row>
    <row r="80" spans="1:31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4"/>
    </row>
    <row r="81" spans="1:31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4"/>
    </row>
    <row r="82" spans="1:31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4"/>
    </row>
    <row r="83" spans="1:31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4"/>
    </row>
    <row r="84" spans="1:31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4"/>
    </row>
    <row r="85" spans="1:31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4"/>
    </row>
    <row r="86" spans="1:31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4"/>
    </row>
    <row r="87" spans="1:31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4"/>
    </row>
    <row r="88" spans="1:31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4"/>
    </row>
    <row r="89" spans="1:31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4"/>
    </row>
    <row r="90" spans="1:31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4"/>
    </row>
    <row r="91" spans="1:31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4"/>
    </row>
    <row r="92" spans="1:31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4"/>
    </row>
    <row r="93" spans="1:31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4"/>
    </row>
    <row r="94" spans="1:31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4"/>
    </row>
    <row r="95" spans="1:31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4"/>
    </row>
    <row r="96" spans="1:31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4"/>
    </row>
    <row r="97" spans="1:31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4"/>
    </row>
    <row r="98" spans="1:31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4"/>
    </row>
    <row r="99" spans="1:31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4"/>
    </row>
    <row r="100" spans="1:31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4"/>
    </row>
    <row r="101" spans="1:31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4"/>
    </row>
    <row r="102" spans="1:31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4"/>
    </row>
    <row r="103" spans="1:31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4"/>
    </row>
    <row r="104" spans="1:31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4"/>
    </row>
    <row r="105" spans="1:31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4"/>
    </row>
    <row r="106" spans="1:31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4"/>
    </row>
    <row r="107" spans="1:31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4"/>
    </row>
    <row r="108" spans="1:31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4"/>
    </row>
    <row r="109" spans="1:31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4"/>
    </row>
    <row r="110" spans="1:31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4"/>
    </row>
    <row r="111" spans="1:31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4"/>
    </row>
    <row r="112" spans="1:31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4"/>
    </row>
    <row r="113" spans="1:31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4"/>
    </row>
    <row r="114" spans="1:31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4"/>
    </row>
    <row r="115" spans="1:31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4"/>
    </row>
    <row r="116" spans="1:31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4"/>
    </row>
    <row r="117" spans="1:31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4"/>
    </row>
    <row r="118" spans="1:31">
      <c r="A118" s="2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4"/>
    </row>
    <row r="119" spans="1:31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4"/>
    </row>
    <row r="120" spans="1:31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4"/>
    </row>
    <row r="121" spans="1:31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4"/>
    </row>
    <row r="122" spans="1:31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4"/>
    </row>
    <row r="123" spans="1:31">
      <c r="A123" s="2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4"/>
    </row>
    <row r="124" spans="1:31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4"/>
    </row>
    <row r="125" spans="1:31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4"/>
    </row>
    <row r="126" spans="1:31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4"/>
    </row>
    <row r="127" spans="1:31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4"/>
    </row>
    <row r="128" spans="1:31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4"/>
    </row>
    <row r="129" spans="1:31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4"/>
    </row>
    <row r="130" spans="1:31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4"/>
    </row>
    <row r="131" spans="1:31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4"/>
    </row>
    <row r="132" spans="1:31">
      <c r="A132" s="2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4"/>
    </row>
    <row r="133" spans="1:31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4"/>
    </row>
    <row r="134" spans="1:31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4"/>
    </row>
    <row r="135" spans="1:31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4"/>
    </row>
    <row r="136" spans="1:31">
      <c r="A136" s="2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4"/>
    </row>
    <row r="137" spans="1:31">
      <c r="A137" s="2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4"/>
    </row>
    <row r="138" spans="1:31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4"/>
    </row>
    <row r="139" spans="1:31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4"/>
    </row>
    <row r="140" spans="1:31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4"/>
    </row>
    <row r="141" spans="1:31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4"/>
    </row>
    <row r="142" spans="1:31">
      <c r="A142" s="2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4"/>
    </row>
    <row r="143" spans="1:31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</row>
    <row r="145" spans="2:30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</row>
    <row r="151" spans="2:30"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2:30"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Муравьева</cp:lastModifiedBy>
  <cp:lastPrinted>2021-09-28T07:34:10Z</cp:lastPrinted>
  <dcterms:created xsi:type="dcterms:W3CDTF">2020-01-06T10:25:00Z</dcterms:created>
  <dcterms:modified xsi:type="dcterms:W3CDTF">2021-09-28T07:34:12Z</dcterms:modified>
</cp:coreProperties>
</file>